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Отопление\На размещение\"/>
    </mc:Choice>
  </mc:AlternateContent>
  <bookViews>
    <workbookView xWindow="28680" yWindow="-120" windowWidth="29040" windowHeight="15720"/>
  </bookViews>
  <sheets>
    <sheet name="ОВиК ДС Сабурово" sheetId="1" r:id="rId1"/>
  </sheets>
  <definedNames>
    <definedName name="_xlnm._FilterDatabase" localSheetId="0" hidden="1">'ОВиК ДС Сабурово'!$A$6:$T$7</definedName>
    <definedName name="_xlnm.Print_Area" localSheetId="0">'ОВиК ДС Сабурово'!$A$1:$K$153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2" i="1" l="1"/>
  <c r="F132" i="1"/>
  <c r="I132" i="1" s="1"/>
  <c r="H131" i="1"/>
  <c r="F131" i="1"/>
  <c r="H130" i="1"/>
  <c r="F130" i="1"/>
  <c r="I130" i="1" s="1"/>
  <c r="H129" i="1"/>
  <c r="F129" i="1"/>
  <c r="H128" i="1"/>
  <c r="F128" i="1"/>
  <c r="I128" i="1" s="1"/>
  <c r="H127" i="1"/>
  <c r="F127" i="1"/>
  <c r="I127" i="1" s="1"/>
  <c r="H126" i="1"/>
  <c r="F126" i="1"/>
  <c r="H125" i="1"/>
  <c r="F125" i="1"/>
  <c r="H124" i="1"/>
  <c r="F124" i="1"/>
  <c r="H123" i="1"/>
  <c r="F123" i="1"/>
  <c r="I123" i="1" s="1"/>
  <c r="H122" i="1"/>
  <c r="F122" i="1"/>
  <c r="I122" i="1" s="1"/>
  <c r="H121" i="1"/>
  <c r="F121" i="1"/>
  <c r="H120" i="1"/>
  <c r="F120" i="1"/>
  <c r="I120" i="1" s="1"/>
  <c r="H119" i="1"/>
  <c r="F119" i="1"/>
  <c r="H118" i="1"/>
  <c r="F118" i="1"/>
  <c r="I118" i="1" s="1"/>
  <c r="H117" i="1"/>
  <c r="F117" i="1"/>
  <c r="H116" i="1"/>
  <c r="F116" i="1"/>
  <c r="I116" i="1" s="1"/>
  <c r="H115" i="1"/>
  <c r="F115" i="1"/>
  <c r="H114" i="1"/>
  <c r="F114" i="1"/>
  <c r="I114" i="1" s="1"/>
  <c r="H113" i="1"/>
  <c r="F113" i="1"/>
  <c r="H112" i="1"/>
  <c r="F112" i="1"/>
  <c r="I112" i="1" s="1"/>
  <c r="H111" i="1"/>
  <c r="F111" i="1"/>
  <c r="H110" i="1"/>
  <c r="F110" i="1"/>
  <c r="H109" i="1"/>
  <c r="F109" i="1"/>
  <c r="H108" i="1"/>
  <c r="F108" i="1"/>
  <c r="H107" i="1"/>
  <c r="F107" i="1"/>
  <c r="H106" i="1"/>
  <c r="F106" i="1"/>
  <c r="I106" i="1" s="1"/>
  <c r="H105" i="1"/>
  <c r="F105" i="1"/>
  <c r="H104" i="1"/>
  <c r="F104" i="1"/>
  <c r="I104" i="1" s="1"/>
  <c r="H103" i="1"/>
  <c r="F103" i="1"/>
  <c r="I103" i="1" s="1"/>
  <c r="H102" i="1"/>
  <c r="F102" i="1"/>
  <c r="I102" i="1" s="1"/>
  <c r="H101" i="1"/>
  <c r="F101" i="1"/>
  <c r="H100" i="1"/>
  <c r="F100" i="1"/>
  <c r="I100" i="1" s="1"/>
  <c r="H99" i="1"/>
  <c r="F99" i="1"/>
  <c r="H98" i="1"/>
  <c r="F98" i="1"/>
  <c r="I98" i="1" s="1"/>
  <c r="H97" i="1"/>
  <c r="F97" i="1"/>
  <c r="H96" i="1"/>
  <c r="F96" i="1"/>
  <c r="I96" i="1" s="1"/>
  <c r="H95" i="1"/>
  <c r="F95" i="1"/>
  <c r="I95" i="1" s="1"/>
  <c r="H94" i="1"/>
  <c r="F94" i="1"/>
  <c r="H93" i="1"/>
  <c r="F93" i="1"/>
  <c r="H92" i="1"/>
  <c r="F92" i="1"/>
  <c r="H91" i="1"/>
  <c r="F91" i="1"/>
  <c r="I91" i="1" s="1"/>
  <c r="H90" i="1"/>
  <c r="F90" i="1"/>
  <c r="H89" i="1"/>
  <c r="F89" i="1"/>
  <c r="H88" i="1"/>
  <c r="F88" i="1"/>
  <c r="H87" i="1"/>
  <c r="F87" i="1"/>
  <c r="I87" i="1" s="1"/>
  <c r="H86" i="1"/>
  <c r="F8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I79" i="1" s="1"/>
  <c r="H78" i="1"/>
  <c r="F78" i="1"/>
  <c r="H77" i="1"/>
  <c r="F77" i="1"/>
  <c r="H76" i="1"/>
  <c r="F76" i="1"/>
  <c r="H75" i="1"/>
  <c r="F75" i="1"/>
  <c r="I75" i="1" s="1"/>
  <c r="H74" i="1"/>
  <c r="F74" i="1"/>
  <c r="I74" i="1" s="1"/>
  <c r="H73" i="1"/>
  <c r="F73" i="1"/>
  <c r="H72" i="1"/>
  <c r="F72" i="1"/>
  <c r="I72" i="1" s="1"/>
  <c r="H71" i="1"/>
  <c r="F71" i="1"/>
  <c r="H70" i="1"/>
  <c r="F70" i="1"/>
  <c r="I70" i="1" s="1"/>
  <c r="H69" i="1"/>
  <c r="F69" i="1"/>
  <c r="H68" i="1"/>
  <c r="F68" i="1"/>
  <c r="I68" i="1" s="1"/>
  <c r="H67" i="1"/>
  <c r="F67" i="1"/>
  <c r="H66" i="1"/>
  <c r="F66" i="1"/>
  <c r="I66" i="1" s="1"/>
  <c r="H65" i="1"/>
  <c r="F65" i="1"/>
  <c r="H64" i="1"/>
  <c r="F64" i="1"/>
  <c r="I64" i="1" s="1"/>
  <c r="H63" i="1"/>
  <c r="F63" i="1"/>
  <c r="H62" i="1"/>
  <c r="F62" i="1"/>
  <c r="H61" i="1"/>
  <c r="F61" i="1"/>
  <c r="H60" i="1"/>
  <c r="F60" i="1"/>
  <c r="H59" i="1"/>
  <c r="F59" i="1"/>
  <c r="H58" i="1"/>
  <c r="F58" i="1"/>
  <c r="I58" i="1" s="1"/>
  <c r="H57" i="1"/>
  <c r="F57" i="1"/>
  <c r="H56" i="1"/>
  <c r="F56" i="1"/>
  <c r="I56" i="1" s="1"/>
  <c r="H55" i="1"/>
  <c r="F55" i="1"/>
  <c r="H54" i="1"/>
  <c r="F54" i="1"/>
  <c r="I54" i="1" s="1"/>
  <c r="H53" i="1"/>
  <c r="I53" i="1" s="1"/>
  <c r="F53" i="1"/>
  <c r="H52" i="1"/>
  <c r="F52" i="1"/>
  <c r="I52" i="1" s="1"/>
  <c r="H51" i="1"/>
  <c r="F51" i="1"/>
  <c r="H49" i="1"/>
  <c r="F49" i="1"/>
  <c r="I49" i="1" s="1"/>
  <c r="H48" i="1"/>
  <c r="I48" i="1" s="1"/>
  <c r="F48" i="1"/>
  <c r="H47" i="1"/>
  <c r="F47" i="1"/>
  <c r="I47" i="1" s="1"/>
  <c r="H46" i="1"/>
  <c r="F46" i="1"/>
  <c r="H45" i="1"/>
  <c r="F45" i="1"/>
  <c r="H44" i="1"/>
  <c r="F44" i="1"/>
  <c r="H43" i="1"/>
  <c r="F43" i="1"/>
  <c r="H42" i="1"/>
  <c r="F42" i="1"/>
  <c r="H41" i="1"/>
  <c r="F41" i="1"/>
  <c r="I41" i="1" s="1"/>
  <c r="H40" i="1"/>
  <c r="F40" i="1"/>
  <c r="H39" i="1"/>
  <c r="F39" i="1"/>
  <c r="H38" i="1"/>
  <c r="F38" i="1"/>
  <c r="H37" i="1"/>
  <c r="F37" i="1"/>
  <c r="I37" i="1" s="1"/>
  <c r="H36" i="1"/>
  <c r="F36" i="1"/>
  <c r="H35" i="1"/>
  <c r="F35" i="1"/>
  <c r="I35" i="1" s="1"/>
  <c r="H34" i="1"/>
  <c r="F34" i="1"/>
  <c r="H33" i="1"/>
  <c r="F33" i="1"/>
  <c r="I33" i="1" s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H9" i="1"/>
  <c r="H133" i="1" s="1"/>
  <c r="H134" i="1" s="1"/>
  <c r="F9" i="1"/>
  <c r="I9" i="1" s="1"/>
  <c r="F133" i="1" l="1"/>
  <c r="F134" i="1" s="1"/>
  <c r="I113" i="1"/>
  <c r="I117" i="1"/>
  <c r="I13" i="1"/>
  <c r="I25" i="1"/>
  <c r="I10" i="1"/>
  <c r="I133" i="1" s="1"/>
  <c r="I134" i="1" s="1"/>
  <c r="I14" i="1"/>
  <c r="I22" i="1"/>
  <c r="I26" i="1"/>
  <c r="I38" i="1"/>
  <c r="I59" i="1"/>
  <c r="I63" i="1"/>
  <c r="I71" i="1"/>
  <c r="I78" i="1"/>
  <c r="I90" i="1"/>
  <c r="I29" i="1"/>
  <c r="I65" i="1"/>
  <c r="I69" i="1"/>
  <c r="I94" i="1"/>
  <c r="I129" i="1"/>
  <c r="I16" i="1"/>
  <c r="I20" i="1"/>
  <c r="I45" i="1"/>
  <c r="I81" i="1"/>
  <c r="I85" i="1"/>
  <c r="I110" i="1"/>
  <c r="I17" i="1"/>
  <c r="I19" i="1"/>
  <c r="I21" i="1"/>
  <c r="I32" i="1"/>
  <c r="I36" i="1"/>
  <c r="I42" i="1"/>
  <c r="I55" i="1"/>
  <c r="I62" i="1"/>
  <c r="I80" i="1"/>
  <c r="I82" i="1"/>
  <c r="I84" i="1"/>
  <c r="I86" i="1"/>
  <c r="I88" i="1"/>
  <c r="I97" i="1"/>
  <c r="I101" i="1"/>
  <c r="I107" i="1"/>
  <c r="I119" i="1"/>
  <c r="I126" i="1"/>
  <c r="I24" i="1"/>
  <c r="I57" i="1"/>
  <c r="I89" i="1"/>
  <c r="I105" i="1"/>
  <c r="I11" i="1"/>
  <c r="I18" i="1"/>
  <c r="I27" i="1"/>
  <c r="I34" i="1"/>
  <c r="I43" i="1"/>
  <c r="I51" i="1"/>
  <c r="I60" i="1"/>
  <c r="I67" i="1"/>
  <c r="I76" i="1"/>
  <c r="I83" i="1"/>
  <c r="I92" i="1"/>
  <c r="I99" i="1"/>
  <c r="I108" i="1"/>
  <c r="I115" i="1"/>
  <c r="I124" i="1"/>
  <c r="I131" i="1"/>
  <c r="I40" i="1"/>
  <c r="I73" i="1"/>
  <c r="I121" i="1"/>
  <c r="I12" i="1"/>
  <c r="I28" i="1"/>
  <c r="I30" i="1"/>
  <c r="I44" i="1"/>
  <c r="I46" i="1"/>
  <c r="I61" i="1"/>
  <c r="I77" i="1"/>
  <c r="I93" i="1"/>
  <c r="I109" i="1"/>
  <c r="I111" i="1"/>
  <c r="I125" i="1"/>
  <c r="I15" i="1"/>
  <c r="I23" i="1"/>
  <c r="I31" i="1"/>
  <c r="I39" i="1"/>
</calcChain>
</file>

<file path=xl/sharedStrings.xml><?xml version="1.0" encoding="utf-8"?>
<sst xmlns="http://schemas.openxmlformats.org/spreadsheetml/2006/main" count="475" uniqueCount="251">
  <si>
    <t>№ п/п</t>
  </si>
  <si>
    <t>Наименование работ и  затрат</t>
  </si>
  <si>
    <t>Кол-во</t>
  </si>
  <si>
    <t>Ед. изм.</t>
  </si>
  <si>
    <t>Итого</t>
  </si>
  <si>
    <t>в т.ч. НДС 20%</t>
  </si>
  <si>
    <t>Цена материала</t>
  </si>
  <si>
    <t>Стоимость материала</t>
  </si>
  <si>
    <t>Цена работ</t>
  </si>
  <si>
    <t>Стоимость работ</t>
  </si>
  <si>
    <t>Стоимость всего</t>
  </si>
  <si>
    <t>- поставку всех необходимых материалов и комплектующих, в т.ч. крепежных и расходных;</t>
  </si>
  <si>
    <t>- работы и материалы, не учтенные проектом и/или данной формой КП, но необходимые для выполнения полного комплекса работ;</t>
  </si>
  <si>
    <t>- подготовку исполнительной документации;</t>
  </si>
  <si>
    <t>Основные условия договора:</t>
  </si>
  <si>
    <t>- проживание рабочих на площадке запрещено;</t>
  </si>
  <si>
    <t>- разгрузка и затарка материала выполняется силами Подрядчика;</t>
  </si>
  <si>
    <t>- при использовании подъемных механизмов Заказчика, выставляется компенсация за время пользования;</t>
  </si>
  <si>
    <t>- компенсация электроэнергии на бытовые нужды (бытовки);</t>
  </si>
  <si>
    <t>м</t>
  </si>
  <si>
    <t>шт</t>
  </si>
  <si>
    <t>шт.</t>
  </si>
  <si>
    <t>K-Flex</t>
  </si>
  <si>
    <t>*Стоимость КП включает все расходы Подрядчика, необходимые для выполнения полного комплекса работ, в соответствии с рабочей документацией, в т.ч., но не ограничиваясь:</t>
  </si>
  <si>
    <t>- проведение пусконаладочных работ и необходимых испытаний;</t>
  </si>
  <si>
    <t>- предоставление сертификатов и паспортов на изделия (при необходимости);</t>
  </si>
  <si>
    <t>должность                            ФИО                                        подпись</t>
  </si>
  <si>
    <t>дата</t>
  </si>
  <si>
    <t>*КП предоставляется в формате PDF (скан с подписью и печатью), а также в формате EXCEL.</t>
  </si>
  <si>
    <t>Завод изготовитель</t>
  </si>
  <si>
    <t>Оборудование:</t>
  </si>
  <si>
    <t>м.</t>
  </si>
  <si>
    <t>Трубопроводы и изоляция:</t>
  </si>
  <si>
    <t>Изоляция из вспененного каучука в трубках:</t>
  </si>
  <si>
    <t>K-Flex ST</t>
  </si>
  <si>
    <t>Хомуты для крепления труб при открытой прокладке</t>
  </si>
  <si>
    <t>Хомуты для крепления труб c винт шурупом</t>
  </si>
  <si>
    <t>PPL 21-23</t>
  </si>
  <si>
    <t xml:space="preserve">Тип, марка, обозначение </t>
  </si>
  <si>
    <t>Медно-алюминиевый конвектор Изотерм. Напольный. Подключение донное. Левое. Высота=350 мм, длина=1150 мм, глубина=137 мм.</t>
  </si>
  <si>
    <t>Isoterm</t>
  </si>
  <si>
    <t>РКОН 311, Л</t>
  </si>
  <si>
    <t>Медно-алюминиевый конвектор Изотерм. Напольный. Подключение донное. Левое. Высота=350 мм, длина=1350 мм, глубина=137 мм.</t>
  </si>
  <si>
    <t>РКОН 313, Л</t>
  </si>
  <si>
    <t>Медно-алюминиевый конвектор Изотерм. Настенный. Подключение донное. Левое. Высота=250 мм, длина=450 мм, глубина=113 мм.</t>
  </si>
  <si>
    <t>РКНН 204, Л</t>
  </si>
  <si>
    <t>Медно-алюминиевый конвектор Изотерм. Настенный. Подключение донное. Левое. Высота=250 мм, длина=550 мм, глубина=113 мм.</t>
  </si>
  <si>
    <t>РКНН 205, Л</t>
  </si>
  <si>
    <t>Медно-алюминиевый конвектор Изотерм. Настенный. Подключение донное. Левое. Высота=250 мм, длина=950 мм, глубина=113 мм.</t>
  </si>
  <si>
    <t>РКНН 209, Л</t>
  </si>
  <si>
    <t>Медно-алюминиевый конвектор Изотерм. Настенный. Подключение донное. Левое. Высота=250 мм, длина=1750 мм, глубина=113 мм.</t>
  </si>
  <si>
    <t>РКНН 217, Л</t>
  </si>
  <si>
    <t>Медно-алюминиевый конвектор Изотерм. Настенный. Подключение донное. Левое. Высота=350 мм, длина=950 мм, глубина=113 мм.</t>
  </si>
  <si>
    <t>РКНН 309, Л</t>
  </si>
  <si>
    <t>Медно-алюминиевый конвектор Изотерм. Настенный. Подключение донное. Левое. Высота=350 мм, длина=1150 мм, глубина=113 мм.</t>
  </si>
  <si>
    <t>РКНН 311, Л</t>
  </si>
  <si>
    <t>Медно-алюминиевый конвектор Изотерм. Настенный. Подключение донное. Левое. Высота=350 мм, длина=1250 мм, глубина=113 мм.</t>
  </si>
  <si>
    <t>РКНН 312, Л</t>
  </si>
  <si>
    <t>Медно-алюминиевый конвектор Изотерм. Настенный. Подключение донное. Левое. Высота=350 мм, длина=1350 мм, глубина=113 мм.</t>
  </si>
  <si>
    <t>РКНН 313, Л</t>
  </si>
  <si>
    <t>Медно-алюминиевый конвектор Изотерм. Настенный. Подключение донное. Левое. Высота=350 мм, длина=1450 мм, глубина=113 мм.</t>
  </si>
  <si>
    <t>РКНН 314, Л</t>
  </si>
  <si>
    <t>Медно-алюминиевый конвектор Изотерм. Настенный. Подключение донное. Левое. Высота=350 мм, длина=1550 мм, глубина=113 мм.</t>
  </si>
  <si>
    <t>РКНН 315, Л</t>
  </si>
  <si>
    <t>Медно-алюминиевый конвектор Изотерм. Настенный. Подключение донное. Левое. Высота=350 мм, длина=1650 мм, глубина=113 мм.</t>
  </si>
  <si>
    <t>РКНН 316, Л</t>
  </si>
  <si>
    <t>Медно-алюминиевый конвектор Изотерм. Настенный. Подключение донное. Левое. Высота=350 мм, длина=1750 мм, глубина=113 мм.</t>
  </si>
  <si>
    <t>РКНН 317, Л</t>
  </si>
  <si>
    <t>Медно-алюминиевый конвектор Изотерм. Настенный. Подключение донное. Левое. Высота=350 мм, длина=1950 мм, глубина=113 мм.</t>
  </si>
  <si>
    <t>РКНН 319, Л</t>
  </si>
  <si>
    <t>Медно-алюминиевый конвектор Изотерм. Настенный. Подключение донное. Левое. Высота=350 мм, длина=2050 мм, глубина=113 мм.</t>
  </si>
  <si>
    <t>РКНН 320, Л</t>
  </si>
  <si>
    <t>Медно-алюминиевый конвектор Изотерм. Настенный. Подключение донное. Левое. Высота=350 мм, длина=2150 мм, глубина=113 мм.</t>
  </si>
  <si>
    <t>РКНН 321, Л</t>
  </si>
  <si>
    <t>Медно-алюминиевый конвектор Изотерм. Настенный. Подключение донное. Левое. Высота=350 мм, длина=2250 мм, глубина=113 мм.</t>
  </si>
  <si>
    <t>РКНН 322, Л</t>
  </si>
  <si>
    <t>Медно-алюминиевый конвектор Изотерм. Настенный. Подключение донное. Левое. Высота=450 мм, длина=1150 мм, глубина=113 мм.</t>
  </si>
  <si>
    <t>РКНН 411, Л</t>
  </si>
  <si>
    <t>Медно-алюминиевый конвектор Изотерм. Настенный. Подключение донное. Левое. Высота=450 мм, длина=2050 мм, глубина=113 мм.</t>
  </si>
  <si>
    <t>РКНН 420, Л</t>
  </si>
  <si>
    <t>Медно-алюминиевый конвектор Изотерм. Настенный. Подключение донное. Левое. Высота=450 мм, длина=2150 мм, глубина=113 мм.</t>
  </si>
  <si>
    <t>РКНН 421, Л</t>
  </si>
  <si>
    <t>Медно-алюминиевый конвектор Изотерм. Настенный. Подключение донное. Левое. Высота=450 мм, длина=2350 мм, глубина=113 мм.</t>
  </si>
  <si>
    <t>РКНН 423, Л</t>
  </si>
  <si>
    <t>Медно-алюминиевый конвектор Изотерм. Настенный. Подключение донное. Левое. Высота=450 мм, длина=2450 мм, глубина=113 мм.</t>
  </si>
  <si>
    <t>РКНН 424, Л</t>
  </si>
  <si>
    <t>Медно-алюминиевый конвектор Изотерм. Настенный. Подключение донное. Левое. Высота=450 мм, длина=2550 мм, глубина=113 мм.</t>
  </si>
  <si>
    <t>РКНН 425, Л</t>
  </si>
  <si>
    <t>Панельный радиатор, тип 10, с нижним подключением, с гладкими панелями, высотой 500 мм, длиной 500 мм</t>
  </si>
  <si>
    <t>Purmo</t>
  </si>
  <si>
    <t>PHV10-500-500</t>
  </si>
  <si>
    <t>Панельный радиатор, тип 10, с нижним подключением, с гладкими панелями, высотой 500 мм, длиной 600 мм</t>
  </si>
  <si>
    <t>PHV10-500-600</t>
  </si>
  <si>
    <t>Панельный радиатор, тип 10, с нижним подключением, с гладкими панелями, высотой 500 мм, длиной 700 мм</t>
  </si>
  <si>
    <t>PHV10-500-700</t>
  </si>
  <si>
    <t>Панельный радиатор, тип 10, с нижним подключением, с гладкими панелями, высотой 500 мм, длиной 800 мм</t>
  </si>
  <si>
    <t>PHV10-500-800</t>
  </si>
  <si>
    <t>Панельный радиатор, тип 10, с нижним подключением, с гладкими панелями, высотой 500 мм, длиной 1000 мм</t>
  </si>
  <si>
    <t>PHV10-500-1000</t>
  </si>
  <si>
    <t>Панельный радиатор, тип 10, с нижним подключением, с гладкими панелями, высотой 500 мм, длиной 1200 мм</t>
  </si>
  <si>
    <t>PHV10-500-1200</t>
  </si>
  <si>
    <t>Панельный радиатор, тип 10, с нижним подключением, с гладкими панелями, высотой 500 мм, длиной 1400 мм</t>
  </si>
  <si>
    <t>Панельный радиатор, тип 10, с нижним подключением, с гладкими панелями, высотой 500 мм, длиной 1800 мм</t>
  </si>
  <si>
    <t>Панельный радиатор, тип 20, с нижним подключением, с гладкими панелями, высотой 500 мм, длиной 1200 мм</t>
  </si>
  <si>
    <t>PHV20-500-1000</t>
  </si>
  <si>
    <t>Панельный радиатор, тип 20, с нижним подключением, с гладкими панелями, высотой 500 мм, длиной 1400 мм</t>
  </si>
  <si>
    <t>Регистр отопления, DN89, 4 ряда, длина 1500 мм</t>
  </si>
  <si>
    <t>Регистр тип 1</t>
  </si>
  <si>
    <t>Регистр отопления, DN89, 4 ряда, длина 2000 мм</t>
  </si>
  <si>
    <t>Регистр тип 2</t>
  </si>
  <si>
    <t>Регистр отопления, DN108, 6 рядов, длина 2500 мм</t>
  </si>
  <si>
    <t>Регистр тип 3</t>
  </si>
  <si>
    <t>Электрический обогреватель 1000 Вт</t>
  </si>
  <si>
    <t>Ballu</t>
  </si>
  <si>
    <t>Red Evolution BIHP/R-1000</t>
  </si>
  <si>
    <t>Электрический обогреватель 1500 Вт</t>
  </si>
  <si>
    <t>Red Evolution BIHP/R-1500</t>
  </si>
  <si>
    <t>Насос циркуляционный сдвоенный с мокрым ротором</t>
  </si>
  <si>
    <t>Grundfos 96408915</t>
  </si>
  <si>
    <t>UPSD 50-180 F</t>
  </si>
  <si>
    <t>Воздушно тепловая завеса, горизонтальная, длиной 1500 мм</t>
  </si>
  <si>
    <t>VTS</t>
  </si>
  <si>
    <t>WING E150</t>
  </si>
  <si>
    <t>Арматура и принадлежности:</t>
  </si>
  <si>
    <t>Термостатическая головка с фиксатором для предотвращения несанкционированного демонтажа термоэлемента</t>
  </si>
  <si>
    <t>Danfoss</t>
  </si>
  <si>
    <t>RTR7090</t>
  </si>
  <si>
    <t>Клапан радиаторный терморегулирующий, угловой</t>
  </si>
  <si>
    <t>RA-N DN15 UK</t>
  </si>
  <si>
    <t>Клапан радиаторный терморегулирующий, прямой</t>
  </si>
  <si>
    <t>RA-N DN15</t>
  </si>
  <si>
    <t>Клапан радиаторный терморегулирующий встраиваемый (в комплекте с радиаторами Purmo)</t>
  </si>
  <si>
    <t>Oventrop</t>
  </si>
  <si>
    <t xml:space="preserve">Клапан RLV-K угловой для нижнего присоединения к радиатору с возможностью дренажа </t>
  </si>
  <si>
    <t>RLV-K 1/2’’х 1/2’’ угл.</t>
  </si>
  <si>
    <t>Балансировочный клапан ручной с дренажным краном и с функцией перекрытия потока</t>
  </si>
  <si>
    <t>MVT DN25</t>
  </si>
  <si>
    <t>MVT DN40</t>
  </si>
  <si>
    <t>MVT DN50</t>
  </si>
  <si>
    <t>Клапан автоматический балансировочный APT, диапазон настройки 5-25 кПа, DN25</t>
  </si>
  <si>
    <t>APT DN25</t>
  </si>
  <si>
    <t>Клапан запорный CDT с отверстием для подключения импульсной трубки, DN25</t>
  </si>
  <si>
    <t>Danfoss 003Z7693</t>
  </si>
  <si>
    <t>CDT DN25</t>
  </si>
  <si>
    <t>Клапан обратный пружинный NRV EF DN50, муфтовый, материал корпуса – латунь, PN18, Тmax 110 °С</t>
  </si>
  <si>
    <t>Danfoss 065B8229</t>
  </si>
  <si>
    <t>NRV EF</t>
  </si>
  <si>
    <t>Клапан регулирующий седельный трехходовой с наружной резьбой  VRG3 DN32, Kvs=16 ,PN16, Tmax=130</t>
  </si>
  <si>
    <t>Danfoss 065Z0118</t>
  </si>
  <si>
    <t>VRG3</t>
  </si>
  <si>
    <t>Кран шаровой полнопроходной латунный BVR DN15, с внутренней резьбой, PN40, Tmax 110 °С</t>
  </si>
  <si>
    <t>Danfoss 065B8207</t>
  </si>
  <si>
    <t>BVR DN15</t>
  </si>
  <si>
    <t>Кран шаровой полнопроходной латунный BVR DN20, с внутренней резьбой, PN40, Tmax 110 °С</t>
  </si>
  <si>
    <t>Danfoss 065B8208</t>
  </si>
  <si>
    <t>BVR DN20</t>
  </si>
  <si>
    <t>Кран шаровой полнопроходной латунный BVR DN25, с внутренней резьбой, PN40, Tmax 110 °С</t>
  </si>
  <si>
    <t>Danfoss 065B8209</t>
  </si>
  <si>
    <t>BVR DN25</t>
  </si>
  <si>
    <t>Кран шаровой полнопроходной латунный BVR DN40, с внутренней резьбой, PN40, Tmax 110 °С</t>
  </si>
  <si>
    <t>Danfoss 065B8211</t>
  </si>
  <si>
    <t>BVR DN40</t>
  </si>
  <si>
    <t>Кран шаровой полнопроходной латунный BVR DN50, с внутренней резьбой, PN40, Tmax 110 °С</t>
  </si>
  <si>
    <t>Danfoss 065B8212</t>
  </si>
  <si>
    <t>BVR DN50</t>
  </si>
  <si>
    <t>Кран шаровой полнопроходной латунный BVR-F DN25, с накидной гайкой и ниппелем «американка», PN40, Tmax 110 °С</t>
  </si>
  <si>
    <t>Danfoss 065B8205</t>
  </si>
  <si>
    <t>BVR-F DN25</t>
  </si>
  <si>
    <t>Кран шаровой стальной фланцевый JIP Standard FF DN65 с рукояткой, PN16, Tmax 150</t>
  </si>
  <si>
    <t>Danfoss 065B9626</t>
  </si>
  <si>
    <t>JIP Standard FF DN65</t>
  </si>
  <si>
    <t>Кран шаровой стальной фланцевый JIP Standard FF DN80 с рукояткой, PN16, Tmax 150</t>
  </si>
  <si>
    <t>Danfoss 065B9627</t>
  </si>
  <si>
    <t>JIP Standard FF DN80</t>
  </si>
  <si>
    <t>Манометр вертикальный коррозионностойкий</t>
  </si>
  <si>
    <t>Росма</t>
  </si>
  <si>
    <t>ТМ − 3 2 1 Р .20 (0−1,6 МПа) G½. 1,5</t>
  </si>
  <si>
    <t>Кран для манометра трехходовой DN15 PN6 внутр.G1/2 / внутр. G1/2</t>
  </si>
  <si>
    <t>Распределительный коллекторный блок для тёплого пола на 8 выходов 1 1/4", 11 x 3/4", "евроконус"</t>
  </si>
  <si>
    <t>Valtec</t>
  </si>
  <si>
    <t>VTc.596.EMNX.0711</t>
  </si>
  <si>
    <t>Распределительный коллекторный блок для тёплого пола на 11 выходов 1 1/4", 11 x 3/4", "евроконус"</t>
  </si>
  <si>
    <t>Распределительный коллекторный узел, левый на 2 выхода</t>
  </si>
  <si>
    <t>SANEXT</t>
  </si>
  <si>
    <t>SF40-3-L-32-DPV25-STP20 STP20 STP20</t>
  </si>
  <si>
    <t>Распределительный коллекторный узел, левый на 3 выхода</t>
  </si>
  <si>
    <t>SF40-3-R-32-DPV25-STP20 STP20 STP20</t>
  </si>
  <si>
    <t>Распределительный коллекторный узел, правый на 4 выхода</t>
  </si>
  <si>
    <t>SF50-4-R-32-DPV25-STP20 STP20 STP20 STP20</t>
  </si>
  <si>
    <t>Термометр вертикальный биметаллический</t>
  </si>
  <si>
    <t>БТ − 52. 2 1 1 (0–100 °C) G½. 100. 1,5</t>
  </si>
  <si>
    <t>Фильтр сетчатый латунный FVR DN25 муфтовый, с пробкой, PN25 , Tmax 130 °С</t>
  </si>
  <si>
    <t>Danfoss 065B8237</t>
  </si>
  <si>
    <t>FVR DN25</t>
  </si>
  <si>
    <t>Фильтр сетчатый латунный FVR DN50 муфтовый, с пробкой, PN25 , Tmax 130 °С</t>
  </si>
  <si>
    <t>Danfoss 065B8240</t>
  </si>
  <si>
    <t>FVR DN50</t>
  </si>
  <si>
    <t>Электропривод редукторный AMV 435 230В с импульсным управлением, питание 230В переменного тока</t>
  </si>
  <si>
    <t>Danfoss 082H0163</t>
  </si>
  <si>
    <t>AMV 435 230В</t>
  </si>
  <si>
    <t>Комнатный термостат</t>
  </si>
  <si>
    <t>VT.AC701</t>
  </si>
  <si>
    <t>Труба SANEXT PEX-a/EVOH «Тёплый пол» Ø16х2,0 мм</t>
  </si>
  <si>
    <t>Труба SANEXT PEX-a/EVOH «Универсальная» Ø16х2,2 мм</t>
  </si>
  <si>
    <t>Труба SANEXT PEX-a/EVOH «Универсальная» Ø20х2,8 мм</t>
  </si>
  <si>
    <t>Труба SANEXT PEX-a/EVOH «Универсальная» Ø25х3,5 мм</t>
  </si>
  <si>
    <t>Труба SANEXT PEX-a/EVOH «Универсальная» Ø32х4,4 мм</t>
  </si>
  <si>
    <t>Трубы стальные обыкновенные водогазопроводные без цинкового покрытия, Ø15х2,8 мм</t>
  </si>
  <si>
    <t>ГОСТ 3262-75</t>
  </si>
  <si>
    <t>Трубы стальные обыкновенные водогазопроводные без цинкового покрытия, Ø20х2,8 мм</t>
  </si>
  <si>
    <t>Трубы стальные обыкновенные водогазопроводные без цинкового покрытия, Ø25х3,2 мм</t>
  </si>
  <si>
    <t>Трубы стальные обыкновенные водогазопроводные без цинкового покрытия, Ø32х3,2 мм</t>
  </si>
  <si>
    <t>Трубы стальные обыкновенные водогазопроводные без цинкового покрытия, Ø40х3,5 мм</t>
  </si>
  <si>
    <t>Трубы стальные электросварные прямошовные, Ø57х3,5 мм</t>
  </si>
  <si>
    <t>ГОСТ 10704-91</t>
  </si>
  <si>
    <t>Трубы стальные электросварные прямошовные, Ø76х3,5 мм</t>
  </si>
  <si>
    <t>Трубы стальные электросварные прямошовные, Ø89х3,5 мм</t>
  </si>
  <si>
    <t>Трубы стальные электросварные прямошовные, Ø108х4,0 мм</t>
  </si>
  <si>
    <t>Теплоизоляционные трубки толщиной 9 мм, для труб Днар.=16,0 мм</t>
  </si>
  <si>
    <t>Теплоизоляционные трубки толщиной 9 мм, для труб Днар.=20,0 мм</t>
  </si>
  <si>
    <t>Теплоизоляционные трубки толщиной 9 мм, для труб Днар.=21,3 мм</t>
  </si>
  <si>
    <t>Теплоизоляционные трубки толщиной 9 мм, для труб Днар.=25,0 мм</t>
  </si>
  <si>
    <t>Теплоизоляционные трубки толщиной 9 мм, для труб Днар.=32,0 мм</t>
  </si>
  <si>
    <t>Теплоизоляционные трубки толщиной 9 мм, для труб Днар.=33,5 мм</t>
  </si>
  <si>
    <t>Теплоизоляционные трубки толщиной 9 мм, для труб Днар.=42,3 мм</t>
  </si>
  <si>
    <t>Теплоизоляционные трубки толщиной 9 мм, для труб Днар.=48,0 мм</t>
  </si>
  <si>
    <t>Теплоизоляционные трубки толщиной 9 мм, для труб Днар.=57,0 мм</t>
  </si>
  <si>
    <t>Теплоизоляционные трубки толщиной 9 мм, для труб Днар.=76,0 мм</t>
  </si>
  <si>
    <t>Теплоизоляционные трубки толщиной 9 мм, для труб Днар.=89,0 мм</t>
  </si>
  <si>
    <t>Теплоизоляционные трубки толщиной 9 мм, для труб Днар.=108,0 мм</t>
  </si>
  <si>
    <t>Теплоизоляционные трубки толщиной 13 мм, для труб Днар.=21,3 мм</t>
  </si>
  <si>
    <t>Теплоизоляционные трубки толщиной 13 мм, для труб Днар.=26,8 мм</t>
  </si>
  <si>
    <t>Теплоизоляционные трубки толщиной 13 мм, для труб Днар.=33,5 мм</t>
  </si>
  <si>
    <t>Теплоизоляционные трубки толщиной 13 мм, для труб Днар.=42,3 мм</t>
  </si>
  <si>
    <t>Теплоизоляционные трубки толщиной 13 мм, для труб Днар.=48,0 мм</t>
  </si>
  <si>
    <t>Теплоизоляционные трубки толщиной 13 мм, для труб Днар.=57,0 мм</t>
  </si>
  <si>
    <t>Теплоизоляционные трубки толщиной 13 мм, для труб Днар.=76,0 мм</t>
  </si>
  <si>
    <t>Теплоизоляционные трубки толщиной 13 мм, для труб Днар.=89,0 мм</t>
  </si>
  <si>
    <t>PPL 26-28</t>
  </si>
  <si>
    <t>PPL 32-35</t>
  </si>
  <si>
    <t>PPL 40-43</t>
  </si>
  <si>
    <t>PPL 50-56</t>
  </si>
  <si>
    <t>PPL 60-64</t>
  </si>
  <si>
    <t>PPL 74-80</t>
  </si>
  <si>
    <t>PPL 85-90</t>
  </si>
  <si>
    <t>Клипсы для крепления пластиковых труб к полу</t>
  </si>
  <si>
    <t>Клипса с защёлкой для трубы 16 мм</t>
  </si>
  <si>
    <t>Клипса с защёлкой для трубы 20 мм</t>
  </si>
  <si>
    <t>Клипса с защёлкой для трубы 25 мм</t>
  </si>
  <si>
    <t>Клипса с защёлкой для трубы 32 мм</t>
  </si>
  <si>
    <r>
      <rPr>
        <sz val="11"/>
        <rFont val="Times New Roman"/>
        <family val="1"/>
        <charset val="204"/>
      </rPr>
      <t>Коммерческое предложение
Выполнение работ по монтажу системы "Отопление и теплоснабжение" на объекте: Детский сад на 250 мест по адресу: Московская область, г.о. Красногорск, п. Новый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</si>
</sst>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8080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/>
    <xf numFmtId="0" fontId="5" fillId="0" borderId="0" xfId="0" applyFont="1" applyAlignment="1"/>
    <xf numFmtId="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vertical="top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wrapText="1"/>
    </xf>
    <xf numFmtId="0" fontId="5" fillId="0" borderId="0" xfId="0" applyFont="1" applyAlignment="1"/>
    <xf numFmtId="0" fontId="2" fillId="3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 shrinkToFit="1"/>
    </xf>
    <xf numFmtId="4" fontId="7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 shrinkToFit="1"/>
    </xf>
    <xf numFmtId="4" fontId="7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 shrinkToFit="1"/>
    </xf>
    <xf numFmtId="0" fontId="5" fillId="0" borderId="19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 shrinkToFit="1"/>
    </xf>
    <xf numFmtId="4" fontId="2" fillId="3" borderId="10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49" fontId="9" fillId="3" borderId="0" xfId="0" applyNumberFormat="1" applyFont="1" applyFill="1" applyBorder="1" applyAlignment="1">
      <alignment horizontal="center" wrapText="1"/>
    </xf>
    <xf numFmtId="49" fontId="10" fillId="3" borderId="0" xfId="0" applyNumberFormat="1" applyFont="1" applyFill="1" applyBorder="1" applyAlignment="1">
      <alignment horizontal="center" wrapText="1"/>
    </xf>
    <xf numFmtId="0" fontId="6" fillId="0" borderId="0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134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589532" y="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865632</xdr:colOff>
      <xdr:row>132</xdr:row>
      <xdr:rowOff>0</xdr:rowOff>
    </xdr:from>
    <xdr:ext cx="18415" cy="3873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294257" y="4791075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73"/>
  <sheetViews>
    <sheetView tabSelected="1" view="pageBreakPreview" zoomScaleNormal="85" zoomScaleSheetLayoutView="100" workbookViewId="0">
      <selection activeCell="H13" sqref="H13"/>
    </sheetView>
  </sheetViews>
  <sheetFormatPr defaultRowHeight="15" x14ac:dyDescent="0.25"/>
  <cols>
    <col min="1" max="1" width="9.140625" style="2"/>
    <col min="2" max="2" width="61.7109375" style="4" customWidth="1"/>
    <col min="3" max="3" width="9.7109375" style="2" customWidth="1"/>
    <col min="4" max="4" width="12.7109375" style="3" customWidth="1"/>
    <col min="5" max="5" width="14.5703125" style="2" customWidth="1"/>
    <col min="6" max="9" width="16.7109375" style="2" customWidth="1"/>
    <col min="10" max="10" width="24" style="2" customWidth="1"/>
    <col min="11" max="12" width="43.140625" style="2" customWidth="1"/>
    <col min="13" max="16384" width="9.140625" style="2"/>
  </cols>
  <sheetData>
    <row r="1" spans="1:73" ht="25.5" customHeight="1" x14ac:dyDescent="0.25">
      <c r="A1" s="17" t="s">
        <v>250</v>
      </c>
      <c r="B1" s="17"/>
      <c r="C1" s="17"/>
      <c r="D1" s="17"/>
      <c r="E1" s="17"/>
      <c r="F1" s="17"/>
      <c r="G1" s="17"/>
      <c r="H1" s="17"/>
      <c r="I1" s="17"/>
      <c r="J1" s="17"/>
    </row>
    <row r="2" spans="1:73" ht="9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73" ht="25.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73" ht="25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73" ht="18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73" s="1" customFormat="1" ht="47.25" customHeight="1" x14ac:dyDescent="0.25">
      <c r="A6" s="24" t="s">
        <v>0</v>
      </c>
      <c r="B6" s="25" t="s">
        <v>1</v>
      </c>
      <c r="C6" s="25" t="s">
        <v>3</v>
      </c>
      <c r="D6" s="24" t="s">
        <v>2</v>
      </c>
      <c r="E6" s="26" t="s">
        <v>6</v>
      </c>
      <c r="F6" s="26" t="s">
        <v>7</v>
      </c>
      <c r="G6" s="26" t="s">
        <v>8</v>
      </c>
      <c r="H6" s="26" t="s">
        <v>9</v>
      </c>
      <c r="I6" s="26" t="s">
        <v>10</v>
      </c>
      <c r="J6" s="26" t="s">
        <v>29</v>
      </c>
      <c r="K6" s="25" t="s">
        <v>38</v>
      </c>
    </row>
    <row r="7" spans="1:73" x14ac:dyDescent="0.25">
      <c r="A7" s="15">
        <v>1</v>
      </c>
      <c r="B7" s="16">
        <v>2</v>
      </c>
      <c r="C7" s="15">
        <v>3</v>
      </c>
      <c r="D7" s="15">
        <v>4</v>
      </c>
      <c r="E7" s="15">
        <v>5</v>
      </c>
      <c r="F7" s="16">
        <v>6</v>
      </c>
      <c r="G7" s="15">
        <v>7</v>
      </c>
      <c r="H7" s="16">
        <v>8</v>
      </c>
      <c r="I7" s="15">
        <v>9</v>
      </c>
      <c r="J7" s="15"/>
      <c r="K7" s="16">
        <v>10</v>
      </c>
    </row>
    <row r="8" spans="1:73" s="5" customFormat="1" x14ac:dyDescent="0.25">
      <c r="A8" s="27"/>
      <c r="B8" s="28" t="s">
        <v>30</v>
      </c>
      <c r="C8" s="29"/>
      <c r="D8" s="30"/>
      <c r="E8" s="31"/>
      <c r="F8" s="32"/>
      <c r="G8" s="31"/>
      <c r="H8" s="32"/>
      <c r="I8" s="32"/>
      <c r="J8" s="33"/>
      <c r="K8" s="33"/>
    </row>
    <row r="9" spans="1:73" s="6" customFormat="1" ht="45" x14ac:dyDescent="0.25">
      <c r="A9" s="34">
        <v>1</v>
      </c>
      <c r="B9" s="35" t="s">
        <v>39</v>
      </c>
      <c r="C9" s="29" t="s">
        <v>21</v>
      </c>
      <c r="D9" s="36">
        <v>1</v>
      </c>
      <c r="E9" s="37"/>
      <c r="F9" s="38">
        <f>D9*E9</f>
        <v>0</v>
      </c>
      <c r="G9" s="37"/>
      <c r="H9" s="38">
        <f>G9*D9</f>
        <v>0</v>
      </c>
      <c r="I9" s="38">
        <f>F9+H9</f>
        <v>0</v>
      </c>
      <c r="J9" s="39" t="s">
        <v>40</v>
      </c>
      <c r="K9" s="40" t="s">
        <v>41</v>
      </c>
      <c r="L9" s="20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</row>
    <row r="10" spans="1:73" s="6" customFormat="1" ht="45" x14ac:dyDescent="0.25">
      <c r="A10" s="41">
        <v>2</v>
      </c>
      <c r="B10" s="35" t="s">
        <v>42</v>
      </c>
      <c r="C10" s="42" t="s">
        <v>21</v>
      </c>
      <c r="D10" s="43">
        <v>1</v>
      </c>
      <c r="E10" s="37"/>
      <c r="F10" s="38">
        <f t="shared" ref="F10:F73" si="0">D10*E10</f>
        <v>0</v>
      </c>
      <c r="G10" s="37"/>
      <c r="H10" s="38">
        <f t="shared" ref="H10:H63" si="1">G10*D10</f>
        <v>0</v>
      </c>
      <c r="I10" s="38">
        <f t="shared" ref="I10:I73" si="2">F10+H10</f>
        <v>0</v>
      </c>
      <c r="J10" s="38" t="s">
        <v>40</v>
      </c>
      <c r="K10" s="29" t="s">
        <v>43</v>
      </c>
      <c r="L10" s="22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</row>
    <row r="11" spans="1:73" s="6" customFormat="1" ht="45" x14ac:dyDescent="0.25">
      <c r="A11" s="34">
        <v>3</v>
      </c>
      <c r="B11" s="44" t="s">
        <v>44</v>
      </c>
      <c r="C11" s="45" t="s">
        <v>21</v>
      </c>
      <c r="D11" s="45">
        <v>3</v>
      </c>
      <c r="E11" s="46"/>
      <c r="F11" s="47">
        <f t="shared" si="0"/>
        <v>0</v>
      </c>
      <c r="G11" s="37"/>
      <c r="H11" s="38">
        <f t="shared" si="1"/>
        <v>0</v>
      </c>
      <c r="I11" s="38">
        <f t="shared" si="2"/>
        <v>0</v>
      </c>
      <c r="J11" s="38" t="s">
        <v>40</v>
      </c>
      <c r="K11" s="42" t="s">
        <v>45</v>
      </c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</row>
    <row r="12" spans="1:73" s="6" customFormat="1" ht="45" x14ac:dyDescent="0.25">
      <c r="A12" s="41">
        <v>4</v>
      </c>
      <c r="B12" s="48" t="s">
        <v>46</v>
      </c>
      <c r="C12" s="41" t="s">
        <v>21</v>
      </c>
      <c r="D12" s="41">
        <v>12</v>
      </c>
      <c r="E12" s="37"/>
      <c r="F12" s="38">
        <f t="shared" si="0"/>
        <v>0</v>
      </c>
      <c r="G12" s="46"/>
      <c r="H12" s="47">
        <f t="shared" si="1"/>
        <v>0</v>
      </c>
      <c r="I12" s="47">
        <f t="shared" si="2"/>
        <v>0</v>
      </c>
      <c r="J12" s="38" t="s">
        <v>40</v>
      </c>
      <c r="K12" s="45" t="s">
        <v>47</v>
      </c>
      <c r="L12" s="22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</row>
    <row r="13" spans="1:73" s="6" customFormat="1" ht="45" x14ac:dyDescent="0.25">
      <c r="A13" s="34">
        <v>5</v>
      </c>
      <c r="B13" s="48" t="s">
        <v>48</v>
      </c>
      <c r="C13" s="41" t="s">
        <v>21</v>
      </c>
      <c r="D13" s="41">
        <v>7</v>
      </c>
      <c r="E13" s="37"/>
      <c r="F13" s="38">
        <f t="shared" si="0"/>
        <v>0</v>
      </c>
      <c r="G13" s="46"/>
      <c r="H13" s="47">
        <f t="shared" si="1"/>
        <v>0</v>
      </c>
      <c r="I13" s="47">
        <f t="shared" si="2"/>
        <v>0</v>
      </c>
      <c r="J13" s="38" t="s">
        <v>40</v>
      </c>
      <c r="K13" s="45" t="s">
        <v>49</v>
      </c>
      <c r="L13" s="22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</row>
    <row r="14" spans="1:73" s="6" customFormat="1" ht="45" x14ac:dyDescent="0.25">
      <c r="A14" s="41">
        <v>6</v>
      </c>
      <c r="B14" s="48" t="s">
        <v>50</v>
      </c>
      <c r="C14" s="41" t="s">
        <v>21</v>
      </c>
      <c r="D14" s="41">
        <v>5</v>
      </c>
      <c r="E14" s="37"/>
      <c r="F14" s="38">
        <f t="shared" si="0"/>
        <v>0</v>
      </c>
      <c r="G14" s="46"/>
      <c r="H14" s="47">
        <f t="shared" si="1"/>
        <v>0</v>
      </c>
      <c r="I14" s="47">
        <f t="shared" si="2"/>
        <v>0</v>
      </c>
      <c r="J14" s="38" t="s">
        <v>40</v>
      </c>
      <c r="K14" s="45" t="s">
        <v>51</v>
      </c>
      <c r="L14" s="22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73" s="6" customFormat="1" ht="45" x14ac:dyDescent="0.25">
      <c r="A15" s="34">
        <v>7</v>
      </c>
      <c r="B15" s="48" t="s">
        <v>52</v>
      </c>
      <c r="C15" s="41" t="s">
        <v>21</v>
      </c>
      <c r="D15" s="41">
        <v>1</v>
      </c>
      <c r="E15" s="37"/>
      <c r="F15" s="38">
        <f t="shared" si="0"/>
        <v>0</v>
      </c>
      <c r="G15" s="46"/>
      <c r="H15" s="47">
        <f t="shared" si="1"/>
        <v>0</v>
      </c>
      <c r="I15" s="47">
        <f t="shared" si="2"/>
        <v>0</v>
      </c>
      <c r="J15" s="38" t="s">
        <v>40</v>
      </c>
      <c r="K15" s="45" t="s">
        <v>53</v>
      </c>
      <c r="L15" s="22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</row>
    <row r="16" spans="1:73" s="6" customFormat="1" ht="45" x14ac:dyDescent="0.25">
      <c r="A16" s="41">
        <v>8</v>
      </c>
      <c r="B16" s="48" t="s">
        <v>54</v>
      </c>
      <c r="C16" s="41" t="s">
        <v>21</v>
      </c>
      <c r="D16" s="41">
        <v>7</v>
      </c>
      <c r="E16" s="37"/>
      <c r="F16" s="38">
        <f t="shared" si="0"/>
        <v>0</v>
      </c>
      <c r="G16" s="46"/>
      <c r="H16" s="47">
        <f t="shared" si="1"/>
        <v>0</v>
      </c>
      <c r="I16" s="47">
        <f t="shared" si="2"/>
        <v>0</v>
      </c>
      <c r="J16" s="38" t="s">
        <v>40</v>
      </c>
      <c r="K16" s="45" t="s">
        <v>55</v>
      </c>
      <c r="L16" s="22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</row>
    <row r="17" spans="1:73" s="6" customFormat="1" ht="45" x14ac:dyDescent="0.25">
      <c r="A17" s="34">
        <v>9</v>
      </c>
      <c r="B17" s="48" t="s">
        <v>56</v>
      </c>
      <c r="C17" s="41" t="s">
        <v>21</v>
      </c>
      <c r="D17" s="41">
        <v>4</v>
      </c>
      <c r="E17" s="37"/>
      <c r="F17" s="38">
        <f t="shared" si="0"/>
        <v>0</v>
      </c>
      <c r="G17" s="46"/>
      <c r="H17" s="47">
        <f t="shared" si="1"/>
        <v>0</v>
      </c>
      <c r="I17" s="47">
        <f t="shared" si="2"/>
        <v>0</v>
      </c>
      <c r="J17" s="38" t="s">
        <v>40</v>
      </c>
      <c r="K17" s="45" t="s">
        <v>57</v>
      </c>
      <c r="L17" s="22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</row>
    <row r="18" spans="1:73" s="6" customFormat="1" ht="45" x14ac:dyDescent="0.25">
      <c r="A18" s="41">
        <v>10</v>
      </c>
      <c r="B18" s="48" t="s">
        <v>58</v>
      </c>
      <c r="C18" s="41" t="s">
        <v>21</v>
      </c>
      <c r="D18" s="41">
        <v>3</v>
      </c>
      <c r="E18" s="37"/>
      <c r="F18" s="38">
        <f t="shared" si="0"/>
        <v>0</v>
      </c>
      <c r="G18" s="46"/>
      <c r="H18" s="47">
        <f t="shared" si="1"/>
        <v>0</v>
      </c>
      <c r="I18" s="47">
        <f t="shared" si="2"/>
        <v>0</v>
      </c>
      <c r="J18" s="38" t="s">
        <v>40</v>
      </c>
      <c r="K18" s="45" t="s">
        <v>59</v>
      </c>
      <c r="L18" s="22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</row>
    <row r="19" spans="1:73" s="6" customFormat="1" ht="45" x14ac:dyDescent="0.25">
      <c r="A19" s="34">
        <v>11</v>
      </c>
      <c r="B19" s="48" t="s">
        <v>60</v>
      </c>
      <c r="C19" s="41" t="s">
        <v>21</v>
      </c>
      <c r="D19" s="41">
        <v>2</v>
      </c>
      <c r="E19" s="37"/>
      <c r="F19" s="38">
        <f t="shared" si="0"/>
        <v>0</v>
      </c>
      <c r="G19" s="46"/>
      <c r="H19" s="47">
        <f t="shared" si="1"/>
        <v>0</v>
      </c>
      <c r="I19" s="47">
        <f t="shared" si="2"/>
        <v>0</v>
      </c>
      <c r="J19" s="38" t="s">
        <v>40</v>
      </c>
      <c r="K19" s="45" t="s">
        <v>61</v>
      </c>
      <c r="L19" s="22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</row>
    <row r="20" spans="1:73" s="6" customFormat="1" ht="45" x14ac:dyDescent="0.25">
      <c r="A20" s="41">
        <v>12</v>
      </c>
      <c r="B20" s="48" t="s">
        <v>62</v>
      </c>
      <c r="C20" s="41" t="s">
        <v>21</v>
      </c>
      <c r="D20" s="41">
        <v>4</v>
      </c>
      <c r="E20" s="37"/>
      <c r="F20" s="38">
        <f t="shared" si="0"/>
        <v>0</v>
      </c>
      <c r="G20" s="46"/>
      <c r="H20" s="47">
        <f t="shared" si="1"/>
        <v>0</v>
      </c>
      <c r="I20" s="47">
        <f t="shared" si="2"/>
        <v>0</v>
      </c>
      <c r="J20" s="38" t="s">
        <v>40</v>
      </c>
      <c r="K20" s="45" t="s">
        <v>63</v>
      </c>
      <c r="L20" s="22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</row>
    <row r="21" spans="1:73" s="6" customFormat="1" ht="45" x14ac:dyDescent="0.25">
      <c r="A21" s="34">
        <v>13</v>
      </c>
      <c r="B21" s="48" t="s">
        <v>64</v>
      </c>
      <c r="C21" s="41" t="s">
        <v>21</v>
      </c>
      <c r="D21" s="41">
        <v>1</v>
      </c>
      <c r="E21" s="37"/>
      <c r="F21" s="38">
        <f t="shared" si="0"/>
        <v>0</v>
      </c>
      <c r="G21" s="46"/>
      <c r="H21" s="47">
        <f t="shared" si="1"/>
        <v>0</v>
      </c>
      <c r="I21" s="47">
        <f t="shared" si="2"/>
        <v>0</v>
      </c>
      <c r="J21" s="38" t="s">
        <v>40</v>
      </c>
      <c r="K21" s="45" t="s">
        <v>65</v>
      </c>
      <c r="L21" s="22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</row>
    <row r="22" spans="1:73" s="6" customFormat="1" ht="45" x14ac:dyDescent="0.25">
      <c r="A22" s="41">
        <v>14</v>
      </c>
      <c r="B22" s="48" t="s">
        <v>66</v>
      </c>
      <c r="C22" s="41" t="s">
        <v>21</v>
      </c>
      <c r="D22" s="41">
        <v>2</v>
      </c>
      <c r="E22" s="37"/>
      <c r="F22" s="38">
        <f t="shared" si="0"/>
        <v>0</v>
      </c>
      <c r="G22" s="46"/>
      <c r="H22" s="47">
        <f t="shared" si="1"/>
        <v>0</v>
      </c>
      <c r="I22" s="47">
        <f t="shared" si="2"/>
        <v>0</v>
      </c>
      <c r="J22" s="38" t="s">
        <v>40</v>
      </c>
      <c r="K22" s="45" t="s">
        <v>67</v>
      </c>
      <c r="L22" s="22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</row>
    <row r="23" spans="1:73" s="6" customFormat="1" ht="45" x14ac:dyDescent="0.25">
      <c r="A23" s="34">
        <v>15</v>
      </c>
      <c r="B23" s="48" t="s">
        <v>68</v>
      </c>
      <c r="C23" s="41" t="s">
        <v>21</v>
      </c>
      <c r="D23" s="41">
        <v>2</v>
      </c>
      <c r="E23" s="37"/>
      <c r="F23" s="38">
        <f t="shared" si="0"/>
        <v>0</v>
      </c>
      <c r="G23" s="46"/>
      <c r="H23" s="47">
        <f t="shared" si="1"/>
        <v>0</v>
      </c>
      <c r="I23" s="47">
        <f t="shared" si="2"/>
        <v>0</v>
      </c>
      <c r="J23" s="38" t="s">
        <v>40</v>
      </c>
      <c r="K23" s="45" t="s">
        <v>69</v>
      </c>
      <c r="L23" s="22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</row>
    <row r="24" spans="1:73" s="6" customFormat="1" ht="45" x14ac:dyDescent="0.25">
      <c r="A24" s="41">
        <v>16</v>
      </c>
      <c r="B24" s="48" t="s">
        <v>70</v>
      </c>
      <c r="C24" s="41" t="s">
        <v>21</v>
      </c>
      <c r="D24" s="41">
        <v>9</v>
      </c>
      <c r="E24" s="37"/>
      <c r="F24" s="38">
        <f t="shared" si="0"/>
        <v>0</v>
      </c>
      <c r="G24" s="46"/>
      <c r="H24" s="47">
        <f t="shared" si="1"/>
        <v>0</v>
      </c>
      <c r="I24" s="47">
        <f t="shared" si="2"/>
        <v>0</v>
      </c>
      <c r="J24" s="38" t="s">
        <v>40</v>
      </c>
      <c r="K24" s="45" t="s">
        <v>71</v>
      </c>
      <c r="L24" s="22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</row>
    <row r="25" spans="1:73" s="6" customFormat="1" ht="45" x14ac:dyDescent="0.25">
      <c r="A25" s="34">
        <v>17</v>
      </c>
      <c r="B25" s="48" t="s">
        <v>72</v>
      </c>
      <c r="C25" s="41" t="s">
        <v>21</v>
      </c>
      <c r="D25" s="41">
        <v>15</v>
      </c>
      <c r="E25" s="37"/>
      <c r="F25" s="38">
        <f t="shared" si="0"/>
        <v>0</v>
      </c>
      <c r="G25" s="46"/>
      <c r="H25" s="47">
        <f t="shared" si="1"/>
        <v>0</v>
      </c>
      <c r="I25" s="47">
        <f t="shared" si="2"/>
        <v>0</v>
      </c>
      <c r="J25" s="38" t="s">
        <v>40</v>
      </c>
      <c r="K25" s="45" t="s">
        <v>73</v>
      </c>
      <c r="L25" s="22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</row>
    <row r="26" spans="1:73" s="6" customFormat="1" ht="45" x14ac:dyDescent="0.25">
      <c r="A26" s="41">
        <v>18</v>
      </c>
      <c r="B26" s="48" t="s">
        <v>74</v>
      </c>
      <c r="C26" s="41" t="s">
        <v>21</v>
      </c>
      <c r="D26" s="41">
        <v>10</v>
      </c>
      <c r="E26" s="37"/>
      <c r="F26" s="38">
        <f t="shared" si="0"/>
        <v>0</v>
      </c>
      <c r="G26" s="46"/>
      <c r="H26" s="47">
        <f t="shared" si="1"/>
        <v>0</v>
      </c>
      <c r="I26" s="47">
        <f t="shared" si="2"/>
        <v>0</v>
      </c>
      <c r="J26" s="38" t="s">
        <v>40</v>
      </c>
      <c r="K26" s="45" t="s">
        <v>75</v>
      </c>
      <c r="L26" s="22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</row>
    <row r="27" spans="1:73" s="6" customFormat="1" ht="45" x14ac:dyDescent="0.25">
      <c r="A27" s="34">
        <v>19</v>
      </c>
      <c r="B27" s="48" t="s">
        <v>76</v>
      </c>
      <c r="C27" s="41" t="s">
        <v>21</v>
      </c>
      <c r="D27" s="41">
        <v>1</v>
      </c>
      <c r="E27" s="37"/>
      <c r="F27" s="38">
        <f t="shared" si="0"/>
        <v>0</v>
      </c>
      <c r="G27" s="46"/>
      <c r="H27" s="47">
        <f t="shared" si="1"/>
        <v>0</v>
      </c>
      <c r="I27" s="47">
        <f t="shared" si="2"/>
        <v>0</v>
      </c>
      <c r="J27" s="38" t="s">
        <v>40</v>
      </c>
      <c r="K27" s="45" t="s">
        <v>77</v>
      </c>
      <c r="L27" s="22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</row>
    <row r="28" spans="1:73" s="6" customFormat="1" ht="45" x14ac:dyDescent="0.25">
      <c r="A28" s="41">
        <v>20</v>
      </c>
      <c r="B28" s="48" t="s">
        <v>78</v>
      </c>
      <c r="C28" s="41" t="s">
        <v>21</v>
      </c>
      <c r="D28" s="41">
        <v>3</v>
      </c>
      <c r="E28" s="37"/>
      <c r="F28" s="38">
        <f t="shared" si="0"/>
        <v>0</v>
      </c>
      <c r="G28" s="46"/>
      <c r="H28" s="47">
        <f t="shared" si="1"/>
        <v>0</v>
      </c>
      <c r="I28" s="47">
        <f t="shared" si="2"/>
        <v>0</v>
      </c>
      <c r="J28" s="38" t="s">
        <v>40</v>
      </c>
      <c r="K28" s="45" t="s">
        <v>79</v>
      </c>
      <c r="L28" s="22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</row>
    <row r="29" spans="1:73" s="6" customFormat="1" ht="45" x14ac:dyDescent="0.25">
      <c r="A29" s="34">
        <v>21</v>
      </c>
      <c r="B29" s="48" t="s">
        <v>80</v>
      </c>
      <c r="C29" s="41" t="s">
        <v>21</v>
      </c>
      <c r="D29" s="41">
        <v>1</v>
      </c>
      <c r="E29" s="37"/>
      <c r="F29" s="38">
        <f t="shared" si="0"/>
        <v>0</v>
      </c>
      <c r="G29" s="46"/>
      <c r="H29" s="47">
        <f t="shared" si="1"/>
        <v>0</v>
      </c>
      <c r="I29" s="47">
        <f t="shared" si="2"/>
        <v>0</v>
      </c>
      <c r="J29" s="38" t="s">
        <v>40</v>
      </c>
      <c r="K29" s="45" t="s">
        <v>81</v>
      </c>
      <c r="L29" s="22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</row>
    <row r="30" spans="1:73" s="6" customFormat="1" ht="45" x14ac:dyDescent="0.25">
      <c r="A30" s="41">
        <v>22</v>
      </c>
      <c r="B30" s="48" t="s">
        <v>82</v>
      </c>
      <c r="C30" s="41" t="s">
        <v>21</v>
      </c>
      <c r="D30" s="41">
        <v>4</v>
      </c>
      <c r="E30" s="37"/>
      <c r="F30" s="38">
        <f t="shared" si="0"/>
        <v>0</v>
      </c>
      <c r="G30" s="46"/>
      <c r="H30" s="47">
        <f t="shared" si="1"/>
        <v>0</v>
      </c>
      <c r="I30" s="47">
        <f t="shared" si="2"/>
        <v>0</v>
      </c>
      <c r="J30" s="38" t="s">
        <v>40</v>
      </c>
      <c r="K30" s="45" t="s">
        <v>83</v>
      </c>
      <c r="L30" s="22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</row>
    <row r="31" spans="1:73" ht="45" x14ac:dyDescent="0.25">
      <c r="A31" s="34">
        <v>23</v>
      </c>
      <c r="B31" s="48" t="s">
        <v>84</v>
      </c>
      <c r="C31" s="41" t="s">
        <v>21</v>
      </c>
      <c r="D31" s="41">
        <v>6</v>
      </c>
      <c r="E31" s="37"/>
      <c r="F31" s="38">
        <f t="shared" si="0"/>
        <v>0</v>
      </c>
      <c r="G31" s="46"/>
      <c r="H31" s="47">
        <f t="shared" si="1"/>
        <v>0</v>
      </c>
      <c r="I31" s="47">
        <f t="shared" si="2"/>
        <v>0</v>
      </c>
      <c r="J31" s="38" t="s">
        <v>40</v>
      </c>
      <c r="K31" s="45" t="s">
        <v>85</v>
      </c>
      <c r="L31" s="22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</row>
    <row r="32" spans="1:73" ht="45" x14ac:dyDescent="0.25">
      <c r="A32" s="41">
        <v>24</v>
      </c>
      <c r="B32" s="48" t="s">
        <v>86</v>
      </c>
      <c r="C32" s="41" t="s">
        <v>21</v>
      </c>
      <c r="D32" s="41">
        <v>2</v>
      </c>
      <c r="E32" s="37"/>
      <c r="F32" s="38">
        <f t="shared" si="0"/>
        <v>0</v>
      </c>
      <c r="G32" s="46"/>
      <c r="H32" s="47">
        <f t="shared" si="1"/>
        <v>0</v>
      </c>
      <c r="I32" s="47">
        <f t="shared" si="2"/>
        <v>0</v>
      </c>
      <c r="J32" s="38" t="s">
        <v>40</v>
      </c>
      <c r="K32" s="45" t="s">
        <v>87</v>
      </c>
      <c r="L32" s="22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</row>
    <row r="33" spans="1:73" ht="30" x14ac:dyDescent="0.25">
      <c r="A33" s="34">
        <v>25</v>
      </c>
      <c r="B33" s="48" t="s">
        <v>88</v>
      </c>
      <c r="C33" s="41" t="s">
        <v>21</v>
      </c>
      <c r="D33" s="41">
        <v>11</v>
      </c>
      <c r="E33" s="37"/>
      <c r="F33" s="38">
        <f t="shared" si="0"/>
        <v>0</v>
      </c>
      <c r="G33" s="46"/>
      <c r="H33" s="47">
        <f t="shared" si="1"/>
        <v>0</v>
      </c>
      <c r="I33" s="47">
        <f t="shared" si="2"/>
        <v>0</v>
      </c>
      <c r="J33" s="38" t="s">
        <v>89</v>
      </c>
      <c r="K33" s="45" t="s">
        <v>90</v>
      </c>
      <c r="L33" s="2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</row>
    <row r="34" spans="1:73" ht="30" x14ac:dyDescent="0.25">
      <c r="A34" s="41">
        <v>26</v>
      </c>
      <c r="B34" s="48" t="s">
        <v>91</v>
      </c>
      <c r="C34" s="41" t="s">
        <v>21</v>
      </c>
      <c r="D34" s="41">
        <v>5</v>
      </c>
      <c r="E34" s="37"/>
      <c r="F34" s="38">
        <f t="shared" si="0"/>
        <v>0</v>
      </c>
      <c r="G34" s="46"/>
      <c r="H34" s="47">
        <f t="shared" si="1"/>
        <v>0</v>
      </c>
      <c r="I34" s="47">
        <f t="shared" si="2"/>
        <v>0</v>
      </c>
      <c r="J34" s="38" t="s">
        <v>89</v>
      </c>
      <c r="K34" s="45" t="s">
        <v>92</v>
      </c>
      <c r="L34" s="22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</row>
    <row r="35" spans="1:73" ht="30" x14ac:dyDescent="0.25">
      <c r="A35" s="34">
        <v>27</v>
      </c>
      <c r="B35" s="48" t="s">
        <v>93</v>
      </c>
      <c r="C35" s="41" t="s">
        <v>21</v>
      </c>
      <c r="D35" s="41">
        <v>4</v>
      </c>
      <c r="E35" s="37"/>
      <c r="F35" s="38">
        <f t="shared" si="0"/>
        <v>0</v>
      </c>
      <c r="G35" s="46"/>
      <c r="H35" s="47">
        <f t="shared" si="1"/>
        <v>0</v>
      </c>
      <c r="I35" s="47">
        <f t="shared" si="2"/>
        <v>0</v>
      </c>
      <c r="J35" s="38" t="s">
        <v>89</v>
      </c>
      <c r="K35" s="45" t="s">
        <v>94</v>
      </c>
      <c r="L35" s="22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</row>
    <row r="36" spans="1:73" ht="30" x14ac:dyDescent="0.25">
      <c r="A36" s="41">
        <v>28</v>
      </c>
      <c r="B36" s="48" t="s">
        <v>95</v>
      </c>
      <c r="C36" s="41" t="s">
        <v>21</v>
      </c>
      <c r="D36" s="41">
        <v>6</v>
      </c>
      <c r="E36" s="37"/>
      <c r="F36" s="38">
        <f t="shared" si="0"/>
        <v>0</v>
      </c>
      <c r="G36" s="46"/>
      <c r="H36" s="47">
        <f t="shared" si="1"/>
        <v>0</v>
      </c>
      <c r="I36" s="47">
        <f t="shared" si="2"/>
        <v>0</v>
      </c>
      <c r="J36" s="38" t="s">
        <v>89</v>
      </c>
      <c r="K36" s="45" t="s">
        <v>96</v>
      </c>
      <c r="L36" s="22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</row>
    <row r="37" spans="1:73" ht="30" x14ac:dyDescent="0.25">
      <c r="A37" s="34">
        <v>29</v>
      </c>
      <c r="B37" s="48" t="s">
        <v>97</v>
      </c>
      <c r="C37" s="41" t="s">
        <v>21</v>
      </c>
      <c r="D37" s="41">
        <v>1</v>
      </c>
      <c r="E37" s="37"/>
      <c r="F37" s="38">
        <f t="shared" si="0"/>
        <v>0</v>
      </c>
      <c r="G37" s="46"/>
      <c r="H37" s="47">
        <f t="shared" si="1"/>
        <v>0</v>
      </c>
      <c r="I37" s="47">
        <f t="shared" si="2"/>
        <v>0</v>
      </c>
      <c r="J37" s="38" t="s">
        <v>89</v>
      </c>
      <c r="K37" s="45" t="s">
        <v>98</v>
      </c>
      <c r="L37" s="22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</row>
    <row r="38" spans="1:73" ht="30" x14ac:dyDescent="0.25">
      <c r="A38" s="41">
        <v>30</v>
      </c>
      <c r="B38" s="48" t="s">
        <v>99</v>
      </c>
      <c r="C38" s="41" t="s">
        <v>21</v>
      </c>
      <c r="D38" s="41">
        <v>2</v>
      </c>
      <c r="E38" s="37"/>
      <c r="F38" s="38">
        <f t="shared" si="0"/>
        <v>0</v>
      </c>
      <c r="G38" s="46"/>
      <c r="H38" s="47">
        <f t="shared" si="1"/>
        <v>0</v>
      </c>
      <c r="I38" s="47">
        <f t="shared" si="2"/>
        <v>0</v>
      </c>
      <c r="J38" s="38" t="s">
        <v>89</v>
      </c>
      <c r="K38" s="45" t="s">
        <v>100</v>
      </c>
      <c r="L38" s="22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</row>
    <row r="39" spans="1:73" ht="30" x14ac:dyDescent="0.25">
      <c r="A39" s="34">
        <v>31</v>
      </c>
      <c r="B39" s="48" t="s">
        <v>101</v>
      </c>
      <c r="C39" s="41" t="s">
        <v>21</v>
      </c>
      <c r="D39" s="41">
        <v>1</v>
      </c>
      <c r="E39" s="37"/>
      <c r="F39" s="38">
        <f t="shared" si="0"/>
        <v>0</v>
      </c>
      <c r="G39" s="46"/>
      <c r="H39" s="47">
        <f t="shared" si="1"/>
        <v>0</v>
      </c>
      <c r="I39" s="47">
        <f t="shared" si="2"/>
        <v>0</v>
      </c>
      <c r="J39" s="38" t="s">
        <v>89</v>
      </c>
      <c r="K39" s="45" t="s">
        <v>100</v>
      </c>
      <c r="L39" s="22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</row>
    <row r="40" spans="1:73" ht="30" x14ac:dyDescent="0.25">
      <c r="A40" s="41">
        <v>32</v>
      </c>
      <c r="B40" s="48" t="s">
        <v>102</v>
      </c>
      <c r="C40" s="41" t="s">
        <v>21</v>
      </c>
      <c r="D40" s="41">
        <v>1</v>
      </c>
      <c r="E40" s="37"/>
      <c r="F40" s="38">
        <f t="shared" si="0"/>
        <v>0</v>
      </c>
      <c r="G40" s="46"/>
      <c r="H40" s="47">
        <f t="shared" si="1"/>
        <v>0</v>
      </c>
      <c r="I40" s="47">
        <f t="shared" si="2"/>
        <v>0</v>
      </c>
      <c r="J40" s="38" t="s">
        <v>89</v>
      </c>
      <c r="K40" s="45" t="s">
        <v>100</v>
      </c>
      <c r="L40" s="22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</row>
    <row r="41" spans="1:73" ht="30" x14ac:dyDescent="0.25">
      <c r="A41" s="34">
        <v>33</v>
      </c>
      <c r="B41" s="48" t="s">
        <v>103</v>
      </c>
      <c r="C41" s="41" t="s">
        <v>21</v>
      </c>
      <c r="D41" s="41">
        <v>2</v>
      </c>
      <c r="E41" s="37"/>
      <c r="F41" s="38">
        <f t="shared" si="0"/>
        <v>0</v>
      </c>
      <c r="G41" s="46"/>
      <c r="H41" s="47">
        <f t="shared" si="1"/>
        <v>0</v>
      </c>
      <c r="I41" s="47">
        <f t="shared" si="2"/>
        <v>0</v>
      </c>
      <c r="J41" s="38" t="s">
        <v>89</v>
      </c>
      <c r="K41" s="45" t="s">
        <v>104</v>
      </c>
      <c r="L41" s="22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</row>
    <row r="42" spans="1:73" ht="30" x14ac:dyDescent="0.25">
      <c r="A42" s="41">
        <v>34</v>
      </c>
      <c r="B42" s="48" t="s">
        <v>105</v>
      </c>
      <c r="C42" s="41" t="s">
        <v>21</v>
      </c>
      <c r="D42" s="41">
        <v>1</v>
      </c>
      <c r="E42" s="37"/>
      <c r="F42" s="38">
        <f t="shared" si="0"/>
        <v>0</v>
      </c>
      <c r="G42" s="46"/>
      <c r="H42" s="47">
        <f t="shared" si="1"/>
        <v>0</v>
      </c>
      <c r="I42" s="47">
        <f t="shared" si="2"/>
        <v>0</v>
      </c>
      <c r="J42" s="38" t="s">
        <v>89</v>
      </c>
      <c r="K42" s="45" t="s">
        <v>104</v>
      </c>
      <c r="L42" s="22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</row>
    <row r="43" spans="1:73" x14ac:dyDescent="0.25">
      <c r="A43" s="34">
        <v>35</v>
      </c>
      <c r="B43" s="48" t="s">
        <v>106</v>
      </c>
      <c r="C43" s="41" t="s">
        <v>21</v>
      </c>
      <c r="D43" s="41">
        <v>1</v>
      </c>
      <c r="E43" s="37"/>
      <c r="F43" s="38">
        <f t="shared" si="0"/>
        <v>0</v>
      </c>
      <c r="G43" s="46"/>
      <c r="H43" s="47">
        <f t="shared" si="1"/>
        <v>0</v>
      </c>
      <c r="I43" s="47">
        <f t="shared" si="2"/>
        <v>0</v>
      </c>
      <c r="J43" s="38"/>
      <c r="K43" s="45" t="s">
        <v>107</v>
      </c>
      <c r="L43" s="22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</row>
    <row r="44" spans="1:73" x14ac:dyDescent="0.25">
      <c r="A44" s="41">
        <v>36</v>
      </c>
      <c r="B44" s="48" t="s">
        <v>108</v>
      </c>
      <c r="C44" s="41" t="s">
        <v>21</v>
      </c>
      <c r="D44" s="41">
        <v>5</v>
      </c>
      <c r="E44" s="37"/>
      <c r="F44" s="38">
        <f t="shared" si="0"/>
        <v>0</v>
      </c>
      <c r="G44" s="46"/>
      <c r="H44" s="47">
        <f t="shared" si="1"/>
        <v>0</v>
      </c>
      <c r="I44" s="47">
        <f t="shared" si="2"/>
        <v>0</v>
      </c>
      <c r="J44" s="38"/>
      <c r="K44" s="45" t="s">
        <v>109</v>
      </c>
    </row>
    <row r="45" spans="1:73" x14ac:dyDescent="0.25">
      <c r="A45" s="34">
        <v>37</v>
      </c>
      <c r="B45" s="48" t="s">
        <v>110</v>
      </c>
      <c r="C45" s="41" t="s">
        <v>21</v>
      </c>
      <c r="D45" s="41">
        <v>1</v>
      </c>
      <c r="E45" s="37"/>
      <c r="F45" s="38">
        <f t="shared" si="0"/>
        <v>0</v>
      </c>
      <c r="G45" s="46"/>
      <c r="H45" s="47">
        <f t="shared" si="1"/>
        <v>0</v>
      </c>
      <c r="I45" s="47">
        <f t="shared" si="2"/>
        <v>0</v>
      </c>
      <c r="J45" s="38"/>
      <c r="K45" s="45" t="s">
        <v>111</v>
      </c>
    </row>
    <row r="46" spans="1:73" x14ac:dyDescent="0.25">
      <c r="A46" s="41">
        <v>38</v>
      </c>
      <c r="B46" s="48" t="s">
        <v>112</v>
      </c>
      <c r="C46" s="41" t="s">
        <v>21</v>
      </c>
      <c r="D46" s="41">
        <v>1</v>
      </c>
      <c r="E46" s="37"/>
      <c r="F46" s="38">
        <f t="shared" si="0"/>
        <v>0</v>
      </c>
      <c r="G46" s="46"/>
      <c r="H46" s="47">
        <f t="shared" si="1"/>
        <v>0</v>
      </c>
      <c r="I46" s="47">
        <f t="shared" si="2"/>
        <v>0</v>
      </c>
      <c r="J46" s="38" t="s">
        <v>113</v>
      </c>
      <c r="K46" s="45" t="s">
        <v>114</v>
      </c>
    </row>
    <row r="47" spans="1:73" x14ac:dyDescent="0.25">
      <c r="A47" s="34">
        <v>39</v>
      </c>
      <c r="B47" s="48" t="s">
        <v>115</v>
      </c>
      <c r="C47" s="41" t="s">
        <v>21</v>
      </c>
      <c r="D47" s="41">
        <v>2</v>
      </c>
      <c r="E47" s="37"/>
      <c r="F47" s="38">
        <f t="shared" si="0"/>
        <v>0</v>
      </c>
      <c r="G47" s="46"/>
      <c r="H47" s="47">
        <f t="shared" si="1"/>
        <v>0</v>
      </c>
      <c r="I47" s="47">
        <f t="shared" si="2"/>
        <v>0</v>
      </c>
      <c r="J47" s="38" t="s">
        <v>113</v>
      </c>
      <c r="K47" s="45" t="s">
        <v>116</v>
      </c>
    </row>
    <row r="48" spans="1:73" x14ac:dyDescent="0.25">
      <c r="A48" s="41">
        <v>40</v>
      </c>
      <c r="B48" s="48" t="s">
        <v>117</v>
      </c>
      <c r="C48" s="41" t="s">
        <v>21</v>
      </c>
      <c r="D48" s="41">
        <v>1</v>
      </c>
      <c r="E48" s="37"/>
      <c r="F48" s="38">
        <f t="shared" si="0"/>
        <v>0</v>
      </c>
      <c r="G48" s="46"/>
      <c r="H48" s="47">
        <f t="shared" si="1"/>
        <v>0</v>
      </c>
      <c r="I48" s="47">
        <f t="shared" si="2"/>
        <v>0</v>
      </c>
      <c r="J48" s="38" t="s">
        <v>118</v>
      </c>
      <c r="K48" s="45" t="s">
        <v>119</v>
      </c>
    </row>
    <row r="49" spans="1:11" x14ac:dyDescent="0.25">
      <c r="A49" s="34">
        <v>41</v>
      </c>
      <c r="B49" s="48" t="s">
        <v>120</v>
      </c>
      <c r="C49" s="41" t="s">
        <v>21</v>
      </c>
      <c r="D49" s="41">
        <v>2</v>
      </c>
      <c r="E49" s="37"/>
      <c r="F49" s="38">
        <f t="shared" si="0"/>
        <v>0</v>
      </c>
      <c r="G49" s="46"/>
      <c r="H49" s="47">
        <f t="shared" si="1"/>
        <v>0</v>
      </c>
      <c r="I49" s="47">
        <f t="shared" si="2"/>
        <v>0</v>
      </c>
      <c r="J49" s="38" t="s">
        <v>121</v>
      </c>
      <c r="K49" s="45" t="s">
        <v>122</v>
      </c>
    </row>
    <row r="50" spans="1:11" x14ac:dyDescent="0.25">
      <c r="A50" s="34"/>
      <c r="B50" s="49" t="s">
        <v>123</v>
      </c>
      <c r="C50" s="41"/>
      <c r="D50" s="27"/>
      <c r="E50" s="31"/>
      <c r="F50" s="32"/>
      <c r="G50" s="50"/>
      <c r="H50" s="47"/>
      <c r="I50" s="47"/>
      <c r="J50" s="38"/>
      <c r="K50" s="45"/>
    </row>
    <row r="51" spans="1:11" ht="30" x14ac:dyDescent="0.25">
      <c r="A51" s="34">
        <v>42</v>
      </c>
      <c r="B51" s="48" t="s">
        <v>124</v>
      </c>
      <c r="C51" s="41" t="s">
        <v>21</v>
      </c>
      <c r="D51" s="41">
        <v>140</v>
      </c>
      <c r="E51" s="37"/>
      <c r="F51" s="38">
        <f t="shared" si="0"/>
        <v>0</v>
      </c>
      <c r="G51" s="46"/>
      <c r="H51" s="47">
        <f t="shared" si="1"/>
        <v>0</v>
      </c>
      <c r="I51" s="47">
        <f t="shared" si="2"/>
        <v>0</v>
      </c>
      <c r="J51" s="38" t="s">
        <v>125</v>
      </c>
      <c r="K51" s="45" t="s">
        <v>126</v>
      </c>
    </row>
    <row r="52" spans="1:11" x14ac:dyDescent="0.25">
      <c r="A52" s="34">
        <v>43</v>
      </c>
      <c r="B52" s="48" t="s">
        <v>127</v>
      </c>
      <c r="C52" s="41" t="s">
        <v>21</v>
      </c>
      <c r="D52" s="41">
        <v>106</v>
      </c>
      <c r="E52" s="37"/>
      <c r="F52" s="38">
        <f t="shared" si="0"/>
        <v>0</v>
      </c>
      <c r="G52" s="46"/>
      <c r="H52" s="47">
        <f t="shared" si="1"/>
        <v>0</v>
      </c>
      <c r="I52" s="47">
        <f t="shared" si="2"/>
        <v>0</v>
      </c>
      <c r="J52" s="38" t="s">
        <v>125</v>
      </c>
      <c r="K52" s="45" t="s">
        <v>128</v>
      </c>
    </row>
    <row r="53" spans="1:11" x14ac:dyDescent="0.25">
      <c r="A53" s="34">
        <v>44</v>
      </c>
      <c r="B53" s="48" t="s">
        <v>129</v>
      </c>
      <c r="C53" s="41" t="s">
        <v>21</v>
      </c>
      <c r="D53" s="41">
        <v>7</v>
      </c>
      <c r="E53" s="37"/>
      <c r="F53" s="38">
        <f t="shared" si="0"/>
        <v>0</v>
      </c>
      <c r="G53" s="46"/>
      <c r="H53" s="47">
        <f t="shared" si="1"/>
        <v>0</v>
      </c>
      <c r="I53" s="47">
        <f t="shared" si="2"/>
        <v>0</v>
      </c>
      <c r="J53" s="38" t="s">
        <v>125</v>
      </c>
      <c r="K53" s="45" t="s">
        <v>130</v>
      </c>
    </row>
    <row r="54" spans="1:11" ht="30" x14ac:dyDescent="0.25">
      <c r="A54" s="34">
        <v>45</v>
      </c>
      <c r="B54" s="48" t="s">
        <v>131</v>
      </c>
      <c r="C54" s="41" t="s">
        <v>21</v>
      </c>
      <c r="D54" s="41">
        <v>34</v>
      </c>
      <c r="E54" s="37"/>
      <c r="F54" s="38">
        <f t="shared" si="0"/>
        <v>0</v>
      </c>
      <c r="G54" s="46"/>
      <c r="H54" s="47">
        <f t="shared" si="1"/>
        <v>0</v>
      </c>
      <c r="I54" s="47">
        <f t="shared" si="2"/>
        <v>0</v>
      </c>
      <c r="J54" s="38" t="s">
        <v>132</v>
      </c>
      <c r="K54" s="45"/>
    </row>
    <row r="55" spans="1:11" ht="30" x14ac:dyDescent="0.25">
      <c r="A55" s="34">
        <v>46</v>
      </c>
      <c r="B55" s="48" t="s">
        <v>133</v>
      </c>
      <c r="C55" s="41" t="s">
        <v>21</v>
      </c>
      <c r="D55" s="41">
        <v>140</v>
      </c>
      <c r="E55" s="37"/>
      <c r="F55" s="38">
        <f t="shared" si="0"/>
        <v>0</v>
      </c>
      <c r="G55" s="46"/>
      <c r="H55" s="47">
        <f t="shared" si="1"/>
        <v>0</v>
      </c>
      <c r="I55" s="47">
        <f t="shared" si="2"/>
        <v>0</v>
      </c>
      <c r="J55" s="38" t="s">
        <v>125</v>
      </c>
      <c r="K55" s="45" t="s">
        <v>134</v>
      </c>
    </row>
    <row r="56" spans="1:11" ht="30" x14ac:dyDescent="0.25">
      <c r="A56" s="34">
        <v>47</v>
      </c>
      <c r="B56" s="48" t="s">
        <v>135</v>
      </c>
      <c r="C56" s="41" t="s">
        <v>21</v>
      </c>
      <c r="D56" s="41">
        <v>1</v>
      </c>
      <c r="E56" s="37"/>
      <c r="F56" s="38">
        <f t="shared" si="0"/>
        <v>0</v>
      </c>
      <c r="G56" s="46"/>
      <c r="H56" s="47">
        <f t="shared" si="1"/>
        <v>0</v>
      </c>
      <c r="I56" s="47">
        <f t="shared" si="2"/>
        <v>0</v>
      </c>
      <c r="J56" s="38" t="s">
        <v>125</v>
      </c>
      <c r="K56" s="45" t="s">
        <v>136</v>
      </c>
    </row>
    <row r="57" spans="1:11" ht="30" x14ac:dyDescent="0.25">
      <c r="A57" s="34">
        <v>48</v>
      </c>
      <c r="B57" s="48" t="s">
        <v>135</v>
      </c>
      <c r="C57" s="41" t="s">
        <v>21</v>
      </c>
      <c r="D57" s="41">
        <v>1</v>
      </c>
      <c r="E57" s="37"/>
      <c r="F57" s="38">
        <f t="shared" si="0"/>
        <v>0</v>
      </c>
      <c r="G57" s="46"/>
      <c r="H57" s="47">
        <f t="shared" si="1"/>
        <v>0</v>
      </c>
      <c r="I57" s="47">
        <f t="shared" si="2"/>
        <v>0</v>
      </c>
      <c r="J57" s="38" t="s">
        <v>125</v>
      </c>
      <c r="K57" s="45" t="s">
        <v>137</v>
      </c>
    </row>
    <row r="58" spans="1:11" ht="30" x14ac:dyDescent="0.25">
      <c r="A58" s="34">
        <v>49</v>
      </c>
      <c r="B58" s="48" t="s">
        <v>135</v>
      </c>
      <c r="C58" s="41" t="s">
        <v>21</v>
      </c>
      <c r="D58" s="41">
        <v>4</v>
      </c>
      <c r="E58" s="37"/>
      <c r="F58" s="38">
        <f t="shared" si="0"/>
        <v>0</v>
      </c>
      <c r="G58" s="46"/>
      <c r="H58" s="47">
        <f t="shared" si="1"/>
        <v>0</v>
      </c>
      <c r="I58" s="47">
        <f t="shared" si="2"/>
        <v>0</v>
      </c>
      <c r="J58" s="38" t="s">
        <v>125</v>
      </c>
      <c r="K58" s="45" t="s">
        <v>138</v>
      </c>
    </row>
    <row r="59" spans="1:11" ht="30" x14ac:dyDescent="0.25">
      <c r="A59" s="34">
        <v>50</v>
      </c>
      <c r="B59" s="48" t="s">
        <v>139</v>
      </c>
      <c r="C59" s="41" t="s">
        <v>21</v>
      </c>
      <c r="D59" s="41">
        <v>4</v>
      </c>
      <c r="E59" s="37"/>
      <c r="F59" s="38">
        <f t="shared" si="0"/>
        <v>0</v>
      </c>
      <c r="G59" s="46"/>
      <c r="H59" s="47">
        <f t="shared" si="1"/>
        <v>0</v>
      </c>
      <c r="I59" s="47">
        <f t="shared" si="2"/>
        <v>0</v>
      </c>
      <c r="J59" s="38" t="s">
        <v>125</v>
      </c>
      <c r="K59" s="45" t="s">
        <v>140</v>
      </c>
    </row>
    <row r="60" spans="1:11" ht="30" x14ac:dyDescent="0.25">
      <c r="A60" s="34">
        <v>51</v>
      </c>
      <c r="B60" s="48" t="s">
        <v>141</v>
      </c>
      <c r="C60" s="41" t="s">
        <v>20</v>
      </c>
      <c r="D60" s="41">
        <v>4</v>
      </c>
      <c r="E60" s="37"/>
      <c r="F60" s="38">
        <f t="shared" si="0"/>
        <v>0</v>
      </c>
      <c r="G60" s="46"/>
      <c r="H60" s="47">
        <f t="shared" si="1"/>
        <v>0</v>
      </c>
      <c r="I60" s="47">
        <f t="shared" si="2"/>
        <v>0</v>
      </c>
      <c r="J60" s="38" t="s">
        <v>142</v>
      </c>
      <c r="K60" s="45" t="s">
        <v>143</v>
      </c>
    </row>
    <row r="61" spans="1:11" ht="30" x14ac:dyDescent="0.25">
      <c r="A61" s="34">
        <v>52</v>
      </c>
      <c r="B61" s="48" t="s">
        <v>144</v>
      </c>
      <c r="C61" s="41" t="s">
        <v>21</v>
      </c>
      <c r="D61" s="41">
        <v>1</v>
      </c>
      <c r="E61" s="37"/>
      <c r="F61" s="38">
        <f t="shared" si="0"/>
        <v>0</v>
      </c>
      <c r="G61" s="46"/>
      <c r="H61" s="47">
        <f t="shared" si="1"/>
        <v>0</v>
      </c>
      <c r="I61" s="47">
        <f t="shared" si="2"/>
        <v>0</v>
      </c>
      <c r="J61" s="38" t="s">
        <v>145</v>
      </c>
      <c r="K61" s="45" t="s">
        <v>146</v>
      </c>
    </row>
    <row r="62" spans="1:11" ht="30" x14ac:dyDescent="0.25">
      <c r="A62" s="34">
        <v>53</v>
      </c>
      <c r="B62" s="48" t="s">
        <v>147</v>
      </c>
      <c r="C62" s="41" t="s">
        <v>21</v>
      </c>
      <c r="D62" s="41">
        <v>1</v>
      </c>
      <c r="E62" s="37"/>
      <c r="F62" s="38">
        <f t="shared" si="0"/>
        <v>0</v>
      </c>
      <c r="G62" s="46"/>
      <c r="H62" s="47">
        <f t="shared" si="1"/>
        <v>0</v>
      </c>
      <c r="I62" s="47">
        <f t="shared" si="2"/>
        <v>0</v>
      </c>
      <c r="J62" s="38" t="s">
        <v>148</v>
      </c>
      <c r="K62" s="45" t="s">
        <v>149</v>
      </c>
    </row>
    <row r="63" spans="1:11" ht="30" x14ac:dyDescent="0.25">
      <c r="A63" s="34">
        <v>54</v>
      </c>
      <c r="B63" s="48" t="s">
        <v>150</v>
      </c>
      <c r="C63" s="41" t="s">
        <v>21</v>
      </c>
      <c r="D63" s="41">
        <v>19</v>
      </c>
      <c r="E63" s="37"/>
      <c r="F63" s="38">
        <f t="shared" si="0"/>
        <v>0</v>
      </c>
      <c r="G63" s="46"/>
      <c r="H63" s="47">
        <f t="shared" si="1"/>
        <v>0</v>
      </c>
      <c r="I63" s="47">
        <f t="shared" si="2"/>
        <v>0</v>
      </c>
      <c r="J63" s="38" t="s">
        <v>151</v>
      </c>
      <c r="K63" s="45" t="s">
        <v>152</v>
      </c>
    </row>
    <row r="64" spans="1:11" ht="30" x14ac:dyDescent="0.25">
      <c r="A64" s="34">
        <v>55</v>
      </c>
      <c r="B64" s="35" t="s">
        <v>153</v>
      </c>
      <c r="C64" s="41" t="s">
        <v>21</v>
      </c>
      <c r="D64" s="51">
        <v>1</v>
      </c>
      <c r="E64" s="37"/>
      <c r="F64" s="38">
        <f t="shared" si="0"/>
        <v>0</v>
      </c>
      <c r="G64" s="37"/>
      <c r="H64" s="38">
        <f>G64*D64</f>
        <v>0</v>
      </c>
      <c r="I64" s="38">
        <f t="shared" si="2"/>
        <v>0</v>
      </c>
      <c r="J64" s="38" t="s">
        <v>154</v>
      </c>
      <c r="K64" s="52" t="s">
        <v>155</v>
      </c>
    </row>
    <row r="65" spans="1:11" ht="30" x14ac:dyDescent="0.25">
      <c r="A65" s="34">
        <v>56</v>
      </c>
      <c r="B65" s="35" t="s">
        <v>156</v>
      </c>
      <c r="C65" s="41" t="s">
        <v>21</v>
      </c>
      <c r="D65" s="51">
        <v>5</v>
      </c>
      <c r="E65" s="37"/>
      <c r="F65" s="38">
        <f t="shared" si="0"/>
        <v>0</v>
      </c>
      <c r="G65" s="53"/>
      <c r="H65" s="54">
        <f>G65*D65</f>
        <v>0</v>
      </c>
      <c r="I65" s="54">
        <f t="shared" si="2"/>
        <v>0</v>
      </c>
      <c r="J65" s="38" t="s">
        <v>157</v>
      </c>
      <c r="K65" s="55" t="s">
        <v>158</v>
      </c>
    </row>
    <row r="66" spans="1:11" ht="30" x14ac:dyDescent="0.25">
      <c r="A66" s="34">
        <v>57</v>
      </c>
      <c r="B66" s="35" t="s">
        <v>159</v>
      </c>
      <c r="C66" s="41" t="s">
        <v>21</v>
      </c>
      <c r="D66" s="51">
        <v>1</v>
      </c>
      <c r="E66" s="37"/>
      <c r="F66" s="38">
        <f t="shared" si="0"/>
        <v>0</v>
      </c>
      <c r="G66" s="37"/>
      <c r="H66" s="38">
        <f t="shared" ref="H66:H129" si="3">G66*D66</f>
        <v>0</v>
      </c>
      <c r="I66" s="38">
        <f t="shared" si="2"/>
        <v>0</v>
      </c>
      <c r="J66" s="38" t="s">
        <v>160</v>
      </c>
      <c r="K66" s="29" t="s">
        <v>161</v>
      </c>
    </row>
    <row r="67" spans="1:11" ht="30" x14ac:dyDescent="0.25">
      <c r="A67" s="34">
        <v>58</v>
      </c>
      <c r="B67" s="35" t="s">
        <v>162</v>
      </c>
      <c r="C67" s="41" t="s">
        <v>21</v>
      </c>
      <c r="D67" s="41">
        <v>6</v>
      </c>
      <c r="E67" s="37"/>
      <c r="F67" s="38">
        <f t="shared" si="0"/>
        <v>0</v>
      </c>
      <c r="G67" s="46"/>
      <c r="H67" s="47">
        <f t="shared" si="3"/>
        <v>0</v>
      </c>
      <c r="I67" s="47">
        <f t="shared" si="2"/>
        <v>0</v>
      </c>
      <c r="J67" s="38" t="s">
        <v>163</v>
      </c>
      <c r="K67" s="42" t="s">
        <v>164</v>
      </c>
    </row>
    <row r="68" spans="1:11" ht="30" x14ac:dyDescent="0.25">
      <c r="A68" s="34">
        <v>59</v>
      </c>
      <c r="B68" s="35" t="s">
        <v>165</v>
      </c>
      <c r="C68" s="41" t="s">
        <v>21</v>
      </c>
      <c r="D68" s="51">
        <v>8</v>
      </c>
      <c r="E68" s="37"/>
      <c r="F68" s="38">
        <f t="shared" si="0"/>
        <v>0</v>
      </c>
      <c r="G68" s="46"/>
      <c r="H68" s="47">
        <f t="shared" si="3"/>
        <v>0</v>
      </c>
      <c r="I68" s="47">
        <f t="shared" si="2"/>
        <v>0</v>
      </c>
      <c r="J68" s="38" t="s">
        <v>166</v>
      </c>
      <c r="K68" s="52" t="s">
        <v>167</v>
      </c>
    </row>
    <row r="69" spans="1:11" ht="30" x14ac:dyDescent="0.25">
      <c r="A69" s="34">
        <v>60</v>
      </c>
      <c r="B69" s="35" t="s">
        <v>168</v>
      </c>
      <c r="C69" s="41" t="s">
        <v>21</v>
      </c>
      <c r="D69" s="41">
        <v>3</v>
      </c>
      <c r="E69" s="37"/>
      <c r="F69" s="38">
        <f t="shared" si="0"/>
        <v>0</v>
      </c>
      <c r="G69" s="46"/>
      <c r="H69" s="47">
        <f t="shared" si="3"/>
        <v>0</v>
      </c>
      <c r="I69" s="47">
        <f t="shared" si="2"/>
        <v>0</v>
      </c>
      <c r="J69" s="38" t="s">
        <v>169</v>
      </c>
      <c r="K69" s="52" t="s">
        <v>170</v>
      </c>
    </row>
    <row r="70" spans="1:11" ht="30" x14ac:dyDescent="0.25">
      <c r="A70" s="34">
        <v>61</v>
      </c>
      <c r="B70" s="35" t="s">
        <v>171</v>
      </c>
      <c r="C70" s="41" t="s">
        <v>21</v>
      </c>
      <c r="D70" s="51">
        <v>2</v>
      </c>
      <c r="E70" s="37"/>
      <c r="F70" s="38">
        <f t="shared" si="0"/>
        <v>0</v>
      </c>
      <c r="G70" s="46"/>
      <c r="H70" s="47">
        <f t="shared" si="3"/>
        <v>0</v>
      </c>
      <c r="I70" s="47">
        <f t="shared" si="2"/>
        <v>0</v>
      </c>
      <c r="J70" s="38" t="s">
        <v>172</v>
      </c>
      <c r="K70" s="56" t="s">
        <v>173</v>
      </c>
    </row>
    <row r="71" spans="1:11" x14ac:dyDescent="0.25">
      <c r="A71" s="34">
        <v>62</v>
      </c>
      <c r="B71" s="35" t="s">
        <v>174</v>
      </c>
      <c r="C71" s="41" t="s">
        <v>20</v>
      </c>
      <c r="D71" s="51">
        <v>23</v>
      </c>
      <c r="E71" s="37"/>
      <c r="F71" s="38">
        <f t="shared" si="0"/>
        <v>0</v>
      </c>
      <c r="G71" s="37"/>
      <c r="H71" s="38">
        <f t="shared" si="3"/>
        <v>0</v>
      </c>
      <c r="I71" s="38">
        <f t="shared" si="2"/>
        <v>0</v>
      </c>
      <c r="J71" s="38" t="s">
        <v>175</v>
      </c>
      <c r="K71" s="55" t="s">
        <v>176</v>
      </c>
    </row>
    <row r="72" spans="1:11" ht="30" x14ac:dyDescent="0.25">
      <c r="A72" s="34">
        <v>63</v>
      </c>
      <c r="B72" s="35" t="s">
        <v>177</v>
      </c>
      <c r="C72" s="41" t="s">
        <v>21</v>
      </c>
      <c r="D72" s="51">
        <v>23</v>
      </c>
      <c r="E72" s="37"/>
      <c r="F72" s="38">
        <f t="shared" si="0"/>
        <v>0</v>
      </c>
      <c r="G72" s="37"/>
      <c r="H72" s="38">
        <f t="shared" si="3"/>
        <v>0</v>
      </c>
      <c r="I72" s="38">
        <f t="shared" si="2"/>
        <v>0</v>
      </c>
      <c r="J72" s="38" t="s">
        <v>175</v>
      </c>
      <c r="K72" s="29"/>
    </row>
    <row r="73" spans="1:11" ht="30" x14ac:dyDescent="0.25">
      <c r="A73" s="34">
        <v>64</v>
      </c>
      <c r="B73" s="35" t="s">
        <v>178</v>
      </c>
      <c r="C73" s="41" t="s">
        <v>21</v>
      </c>
      <c r="D73" s="51">
        <v>2</v>
      </c>
      <c r="E73" s="37"/>
      <c r="F73" s="38">
        <f t="shared" si="0"/>
        <v>0</v>
      </c>
      <c r="G73" s="37"/>
      <c r="H73" s="38">
        <f t="shared" si="3"/>
        <v>0</v>
      </c>
      <c r="I73" s="38">
        <f t="shared" si="2"/>
        <v>0</v>
      </c>
      <c r="J73" s="38" t="s">
        <v>179</v>
      </c>
      <c r="K73" s="29" t="s">
        <v>180</v>
      </c>
    </row>
    <row r="74" spans="1:11" ht="30" x14ac:dyDescent="0.25">
      <c r="A74" s="34">
        <v>65</v>
      </c>
      <c r="B74" s="35" t="s">
        <v>181</v>
      </c>
      <c r="C74" s="41" t="s">
        <v>21</v>
      </c>
      <c r="D74" s="41">
        <v>2</v>
      </c>
      <c r="E74" s="37"/>
      <c r="F74" s="38">
        <f t="shared" ref="F74:F132" si="4">D74*E74</f>
        <v>0</v>
      </c>
      <c r="G74" s="37"/>
      <c r="H74" s="38">
        <f t="shared" si="3"/>
        <v>0</v>
      </c>
      <c r="I74" s="38">
        <f t="shared" ref="I74:I132" si="5">F74+H74</f>
        <v>0</v>
      </c>
      <c r="J74" s="38" t="s">
        <v>179</v>
      </c>
      <c r="K74" s="42" t="s">
        <v>180</v>
      </c>
    </row>
    <row r="75" spans="1:11" x14ac:dyDescent="0.25">
      <c r="A75" s="34">
        <v>66</v>
      </c>
      <c r="B75" s="35" t="s">
        <v>182</v>
      </c>
      <c r="C75" s="41" t="s">
        <v>21</v>
      </c>
      <c r="D75" s="51">
        <v>3</v>
      </c>
      <c r="E75" s="37"/>
      <c r="F75" s="38">
        <f t="shared" si="4"/>
        <v>0</v>
      </c>
      <c r="G75" s="37"/>
      <c r="H75" s="38">
        <f t="shared" si="3"/>
        <v>0</v>
      </c>
      <c r="I75" s="38">
        <f t="shared" si="5"/>
        <v>0</v>
      </c>
      <c r="J75" s="38" t="s">
        <v>183</v>
      </c>
      <c r="K75" s="52" t="s">
        <v>184</v>
      </c>
    </row>
    <row r="76" spans="1:11" x14ac:dyDescent="0.25">
      <c r="A76" s="34">
        <v>67</v>
      </c>
      <c r="B76" s="35" t="s">
        <v>185</v>
      </c>
      <c r="C76" s="41" t="s">
        <v>21</v>
      </c>
      <c r="D76" s="51">
        <v>1</v>
      </c>
      <c r="E76" s="37"/>
      <c r="F76" s="38">
        <f t="shared" si="4"/>
        <v>0</v>
      </c>
      <c r="G76" s="37"/>
      <c r="H76" s="38">
        <f t="shared" si="3"/>
        <v>0</v>
      </c>
      <c r="I76" s="38">
        <f t="shared" si="5"/>
        <v>0</v>
      </c>
      <c r="J76" s="38" t="s">
        <v>183</v>
      </c>
      <c r="K76" s="55" t="s">
        <v>186</v>
      </c>
    </row>
    <row r="77" spans="1:11" ht="30" x14ac:dyDescent="0.25">
      <c r="A77" s="34">
        <v>68</v>
      </c>
      <c r="B77" s="35" t="s">
        <v>187</v>
      </c>
      <c r="C77" s="41" t="s">
        <v>21</v>
      </c>
      <c r="D77" s="51">
        <v>2</v>
      </c>
      <c r="E77" s="37"/>
      <c r="F77" s="38">
        <f t="shared" si="4"/>
        <v>0</v>
      </c>
      <c r="G77" s="37"/>
      <c r="H77" s="38">
        <f t="shared" si="3"/>
        <v>0</v>
      </c>
      <c r="I77" s="38">
        <f t="shared" si="5"/>
        <v>0</v>
      </c>
      <c r="J77" s="38" t="s">
        <v>183</v>
      </c>
      <c r="K77" s="29" t="s">
        <v>188</v>
      </c>
    </row>
    <row r="78" spans="1:11" x14ac:dyDescent="0.25">
      <c r="A78" s="34">
        <v>69</v>
      </c>
      <c r="B78" s="35" t="s">
        <v>189</v>
      </c>
      <c r="C78" s="41" t="s">
        <v>21</v>
      </c>
      <c r="D78" s="51">
        <v>16</v>
      </c>
      <c r="E78" s="37"/>
      <c r="F78" s="38">
        <f t="shared" si="4"/>
        <v>0</v>
      </c>
      <c r="G78" s="37"/>
      <c r="H78" s="38">
        <f t="shared" si="3"/>
        <v>0</v>
      </c>
      <c r="I78" s="38">
        <f t="shared" si="5"/>
        <v>0</v>
      </c>
      <c r="J78" s="38" t="s">
        <v>175</v>
      </c>
      <c r="K78" s="29" t="s">
        <v>190</v>
      </c>
    </row>
    <row r="79" spans="1:11" ht="30" x14ac:dyDescent="0.25">
      <c r="A79" s="34">
        <v>70</v>
      </c>
      <c r="B79" s="35" t="s">
        <v>191</v>
      </c>
      <c r="C79" s="41" t="s">
        <v>21</v>
      </c>
      <c r="D79" s="51">
        <v>4</v>
      </c>
      <c r="E79" s="37"/>
      <c r="F79" s="38">
        <f t="shared" si="4"/>
        <v>0</v>
      </c>
      <c r="G79" s="37"/>
      <c r="H79" s="38">
        <f t="shared" si="3"/>
        <v>0</v>
      </c>
      <c r="I79" s="38">
        <f t="shared" si="5"/>
        <v>0</v>
      </c>
      <c r="J79" s="38" t="s">
        <v>192</v>
      </c>
      <c r="K79" s="29" t="s">
        <v>193</v>
      </c>
    </row>
    <row r="80" spans="1:11" ht="30" x14ac:dyDescent="0.25">
      <c r="A80" s="34">
        <v>71</v>
      </c>
      <c r="B80" s="35" t="s">
        <v>194</v>
      </c>
      <c r="C80" s="41" t="s">
        <v>21</v>
      </c>
      <c r="D80" s="41">
        <v>1</v>
      </c>
      <c r="E80" s="57"/>
      <c r="F80" s="38">
        <f t="shared" si="4"/>
        <v>0</v>
      </c>
      <c r="G80" s="57"/>
      <c r="H80" s="38">
        <f t="shared" si="3"/>
        <v>0</v>
      </c>
      <c r="I80" s="38">
        <f t="shared" si="5"/>
        <v>0</v>
      </c>
      <c r="J80" s="38" t="s">
        <v>195</v>
      </c>
      <c r="K80" s="42" t="s">
        <v>196</v>
      </c>
    </row>
    <row r="81" spans="1:11" ht="30" x14ac:dyDescent="0.25">
      <c r="A81" s="34">
        <v>72</v>
      </c>
      <c r="B81" s="35" t="s">
        <v>197</v>
      </c>
      <c r="C81" s="41" t="s">
        <v>21</v>
      </c>
      <c r="D81" s="51">
        <v>1</v>
      </c>
      <c r="E81" s="57"/>
      <c r="F81" s="38">
        <f t="shared" si="4"/>
        <v>0</v>
      </c>
      <c r="G81" s="57"/>
      <c r="H81" s="38">
        <f t="shared" si="3"/>
        <v>0</v>
      </c>
      <c r="I81" s="38">
        <f t="shared" si="5"/>
        <v>0</v>
      </c>
      <c r="J81" s="38" t="s">
        <v>198</v>
      </c>
      <c r="K81" s="52" t="s">
        <v>199</v>
      </c>
    </row>
    <row r="82" spans="1:11" x14ac:dyDescent="0.25">
      <c r="A82" s="34">
        <v>73</v>
      </c>
      <c r="B82" s="35" t="s">
        <v>200</v>
      </c>
      <c r="C82" s="41" t="s">
        <v>21</v>
      </c>
      <c r="D82" s="58"/>
      <c r="E82" s="37"/>
      <c r="F82" s="38">
        <f t="shared" si="4"/>
        <v>0</v>
      </c>
      <c r="G82" s="37"/>
      <c r="H82" s="38">
        <f t="shared" si="3"/>
        <v>0</v>
      </c>
      <c r="I82" s="38">
        <f t="shared" si="5"/>
        <v>0</v>
      </c>
      <c r="J82" s="38" t="s">
        <v>179</v>
      </c>
      <c r="K82" s="55" t="s">
        <v>201</v>
      </c>
    </row>
    <row r="83" spans="1:11" x14ac:dyDescent="0.25">
      <c r="A83" s="34">
        <v>74</v>
      </c>
      <c r="B83" s="35" t="s">
        <v>32</v>
      </c>
      <c r="C83" s="41"/>
      <c r="D83" s="58"/>
      <c r="E83" s="37"/>
      <c r="F83" s="38">
        <f t="shared" si="4"/>
        <v>0</v>
      </c>
      <c r="G83" s="37"/>
      <c r="H83" s="38">
        <f t="shared" si="3"/>
        <v>0</v>
      </c>
      <c r="I83" s="38">
        <f t="shared" si="5"/>
        <v>0</v>
      </c>
      <c r="J83" s="38"/>
      <c r="K83" s="29"/>
    </row>
    <row r="84" spans="1:11" x14ac:dyDescent="0.25">
      <c r="A84" s="34">
        <v>75</v>
      </c>
      <c r="B84" s="35" t="s">
        <v>202</v>
      </c>
      <c r="C84" s="41" t="s">
        <v>31</v>
      </c>
      <c r="D84" s="51">
        <v>3930</v>
      </c>
      <c r="E84" s="37"/>
      <c r="F84" s="38">
        <f t="shared" si="4"/>
        <v>0</v>
      </c>
      <c r="G84" s="37"/>
      <c r="H84" s="38">
        <f t="shared" si="3"/>
        <v>0</v>
      </c>
      <c r="I84" s="38">
        <f t="shared" si="5"/>
        <v>0</v>
      </c>
      <c r="J84" s="38" t="s">
        <v>183</v>
      </c>
      <c r="K84" s="29"/>
    </row>
    <row r="85" spans="1:11" x14ac:dyDescent="0.25">
      <c r="A85" s="34">
        <v>76</v>
      </c>
      <c r="B85" s="35" t="s">
        <v>203</v>
      </c>
      <c r="C85" s="41" t="s">
        <v>31</v>
      </c>
      <c r="D85" s="51">
        <v>649</v>
      </c>
      <c r="E85" s="37"/>
      <c r="F85" s="38">
        <f t="shared" si="4"/>
        <v>0</v>
      </c>
      <c r="G85" s="37"/>
      <c r="H85" s="38">
        <f t="shared" si="3"/>
        <v>0</v>
      </c>
      <c r="I85" s="38">
        <f t="shared" si="5"/>
        <v>0</v>
      </c>
      <c r="J85" s="38" t="s">
        <v>183</v>
      </c>
      <c r="K85" s="29"/>
    </row>
    <row r="86" spans="1:11" x14ac:dyDescent="0.25">
      <c r="A86" s="34">
        <v>77</v>
      </c>
      <c r="B86" s="35" t="s">
        <v>204</v>
      </c>
      <c r="C86" s="41" t="s">
        <v>31</v>
      </c>
      <c r="D86" s="51">
        <v>369</v>
      </c>
      <c r="E86" s="37"/>
      <c r="F86" s="38">
        <f t="shared" si="4"/>
        <v>0</v>
      </c>
      <c r="G86" s="37"/>
      <c r="H86" s="38">
        <f t="shared" si="3"/>
        <v>0</v>
      </c>
      <c r="I86" s="38">
        <f t="shared" si="5"/>
        <v>0</v>
      </c>
      <c r="J86" s="38" t="s">
        <v>183</v>
      </c>
      <c r="K86" s="29"/>
    </row>
    <row r="87" spans="1:11" x14ac:dyDescent="0.25">
      <c r="A87" s="34">
        <v>78</v>
      </c>
      <c r="B87" s="35" t="s">
        <v>205</v>
      </c>
      <c r="C87" s="41" t="s">
        <v>31</v>
      </c>
      <c r="D87" s="51">
        <v>274</v>
      </c>
      <c r="E87" s="37"/>
      <c r="F87" s="38">
        <f t="shared" si="4"/>
        <v>0</v>
      </c>
      <c r="G87" s="37"/>
      <c r="H87" s="38">
        <f t="shared" si="3"/>
        <v>0</v>
      </c>
      <c r="I87" s="38">
        <f t="shared" si="5"/>
        <v>0</v>
      </c>
      <c r="J87" s="38" t="s">
        <v>183</v>
      </c>
      <c r="K87" s="29"/>
    </row>
    <row r="88" spans="1:11" x14ac:dyDescent="0.25">
      <c r="A88" s="34">
        <v>79</v>
      </c>
      <c r="B88" s="35" t="s">
        <v>206</v>
      </c>
      <c r="C88" s="41" t="s">
        <v>31</v>
      </c>
      <c r="D88" s="51">
        <v>556</v>
      </c>
      <c r="E88" s="37"/>
      <c r="F88" s="38">
        <f t="shared" si="4"/>
        <v>0</v>
      </c>
      <c r="G88" s="37"/>
      <c r="H88" s="38">
        <f t="shared" si="3"/>
        <v>0</v>
      </c>
      <c r="I88" s="38">
        <f t="shared" si="5"/>
        <v>0</v>
      </c>
      <c r="J88" s="38" t="s">
        <v>183</v>
      </c>
      <c r="K88" s="29"/>
    </row>
    <row r="89" spans="1:11" ht="30" x14ac:dyDescent="0.25">
      <c r="A89" s="34">
        <v>80</v>
      </c>
      <c r="B89" s="35" t="s">
        <v>207</v>
      </c>
      <c r="C89" s="41" t="s">
        <v>31</v>
      </c>
      <c r="D89" s="51">
        <v>375</v>
      </c>
      <c r="E89" s="37"/>
      <c r="F89" s="38">
        <f t="shared" si="4"/>
        <v>0</v>
      </c>
      <c r="G89" s="37"/>
      <c r="H89" s="38">
        <f t="shared" si="3"/>
        <v>0</v>
      </c>
      <c r="I89" s="38">
        <f t="shared" si="5"/>
        <v>0</v>
      </c>
      <c r="J89" s="38"/>
      <c r="K89" s="29" t="s">
        <v>208</v>
      </c>
    </row>
    <row r="90" spans="1:11" ht="30" x14ac:dyDescent="0.25">
      <c r="A90" s="34">
        <v>81</v>
      </c>
      <c r="B90" s="35" t="s">
        <v>209</v>
      </c>
      <c r="C90" s="41" t="s">
        <v>31</v>
      </c>
      <c r="D90" s="51">
        <v>35</v>
      </c>
      <c r="E90" s="37"/>
      <c r="F90" s="38">
        <f t="shared" si="4"/>
        <v>0</v>
      </c>
      <c r="G90" s="37"/>
      <c r="H90" s="38">
        <f t="shared" si="3"/>
        <v>0</v>
      </c>
      <c r="I90" s="38">
        <f t="shared" si="5"/>
        <v>0</v>
      </c>
      <c r="J90" s="38"/>
      <c r="K90" s="29" t="s">
        <v>208</v>
      </c>
    </row>
    <row r="91" spans="1:11" ht="30" x14ac:dyDescent="0.25">
      <c r="A91" s="34">
        <v>82</v>
      </c>
      <c r="B91" s="35" t="s">
        <v>210</v>
      </c>
      <c r="C91" s="41" t="s">
        <v>31</v>
      </c>
      <c r="D91" s="51">
        <v>29</v>
      </c>
      <c r="E91" s="37"/>
      <c r="F91" s="38">
        <f t="shared" si="4"/>
        <v>0</v>
      </c>
      <c r="G91" s="37"/>
      <c r="H91" s="38">
        <f t="shared" si="3"/>
        <v>0</v>
      </c>
      <c r="I91" s="38">
        <f t="shared" si="5"/>
        <v>0</v>
      </c>
      <c r="J91" s="38"/>
      <c r="K91" s="29" t="s">
        <v>208</v>
      </c>
    </row>
    <row r="92" spans="1:11" ht="30" x14ac:dyDescent="0.25">
      <c r="A92" s="34">
        <v>83</v>
      </c>
      <c r="B92" s="35" t="s">
        <v>211</v>
      </c>
      <c r="C92" s="41" t="s">
        <v>31</v>
      </c>
      <c r="D92" s="51">
        <v>105</v>
      </c>
      <c r="E92" s="37"/>
      <c r="F92" s="38">
        <f t="shared" si="4"/>
        <v>0</v>
      </c>
      <c r="G92" s="37"/>
      <c r="H92" s="38">
        <f t="shared" si="3"/>
        <v>0</v>
      </c>
      <c r="I92" s="38">
        <f t="shared" si="5"/>
        <v>0</v>
      </c>
      <c r="J92" s="38"/>
      <c r="K92" s="29" t="s">
        <v>208</v>
      </c>
    </row>
    <row r="93" spans="1:11" ht="30" x14ac:dyDescent="0.25">
      <c r="A93" s="34">
        <v>84</v>
      </c>
      <c r="B93" s="35" t="s">
        <v>212</v>
      </c>
      <c r="C93" s="41" t="s">
        <v>31</v>
      </c>
      <c r="D93" s="51">
        <v>163</v>
      </c>
      <c r="E93" s="37"/>
      <c r="F93" s="38">
        <f t="shared" si="4"/>
        <v>0</v>
      </c>
      <c r="G93" s="37"/>
      <c r="H93" s="38">
        <f t="shared" si="3"/>
        <v>0</v>
      </c>
      <c r="I93" s="38">
        <f t="shared" si="5"/>
        <v>0</v>
      </c>
      <c r="J93" s="38"/>
      <c r="K93" s="29" t="s">
        <v>208</v>
      </c>
    </row>
    <row r="94" spans="1:11" x14ac:dyDescent="0.25">
      <c r="A94" s="34">
        <v>85</v>
      </c>
      <c r="B94" s="48" t="s">
        <v>213</v>
      </c>
      <c r="C94" s="45" t="s">
        <v>31</v>
      </c>
      <c r="D94" s="45">
        <v>175</v>
      </c>
      <c r="E94" s="37"/>
      <c r="F94" s="38">
        <f t="shared" si="4"/>
        <v>0</v>
      </c>
      <c r="G94" s="37"/>
      <c r="H94" s="38">
        <f t="shared" si="3"/>
        <v>0</v>
      </c>
      <c r="I94" s="38">
        <f t="shared" si="5"/>
        <v>0</v>
      </c>
      <c r="J94" s="38"/>
      <c r="K94" s="59" t="s">
        <v>214</v>
      </c>
    </row>
    <row r="95" spans="1:11" x14ac:dyDescent="0.25">
      <c r="A95" s="34">
        <v>86</v>
      </c>
      <c r="B95" s="48" t="s">
        <v>215</v>
      </c>
      <c r="C95" s="45" t="s">
        <v>31</v>
      </c>
      <c r="D95" s="45">
        <v>126</v>
      </c>
      <c r="E95" s="37"/>
      <c r="F95" s="38">
        <f t="shared" si="4"/>
        <v>0</v>
      </c>
      <c r="G95" s="37"/>
      <c r="H95" s="38">
        <f t="shared" si="3"/>
        <v>0</v>
      </c>
      <c r="I95" s="38">
        <f t="shared" si="5"/>
        <v>0</v>
      </c>
      <c r="J95" s="38"/>
      <c r="K95" s="60" t="s">
        <v>214</v>
      </c>
    </row>
    <row r="96" spans="1:11" x14ac:dyDescent="0.25">
      <c r="A96" s="34">
        <v>87</v>
      </c>
      <c r="B96" s="35" t="s">
        <v>216</v>
      </c>
      <c r="C96" s="41" t="s">
        <v>31</v>
      </c>
      <c r="D96" s="41">
        <v>26</v>
      </c>
      <c r="E96" s="37"/>
      <c r="F96" s="32">
        <f t="shared" si="4"/>
        <v>0</v>
      </c>
      <c r="G96" s="37"/>
      <c r="H96" s="38">
        <f t="shared" si="3"/>
        <v>0</v>
      </c>
      <c r="I96" s="38">
        <f t="shared" si="5"/>
        <v>0</v>
      </c>
      <c r="J96" s="38"/>
      <c r="K96" s="52" t="s">
        <v>214</v>
      </c>
    </row>
    <row r="97" spans="1:11" x14ac:dyDescent="0.25">
      <c r="A97" s="34">
        <v>88</v>
      </c>
      <c r="B97" s="35" t="s">
        <v>217</v>
      </c>
      <c r="C97" s="41" t="s">
        <v>31</v>
      </c>
      <c r="D97" s="51">
        <v>6</v>
      </c>
      <c r="E97" s="37"/>
      <c r="F97" s="38">
        <f t="shared" si="4"/>
        <v>0</v>
      </c>
      <c r="G97" s="37"/>
      <c r="H97" s="38">
        <f t="shared" si="3"/>
        <v>0</v>
      </c>
      <c r="I97" s="38">
        <f t="shared" si="5"/>
        <v>0</v>
      </c>
      <c r="J97" s="38"/>
      <c r="K97" s="55" t="s">
        <v>214</v>
      </c>
    </row>
    <row r="98" spans="1:11" x14ac:dyDescent="0.25">
      <c r="A98" s="34">
        <v>89</v>
      </c>
      <c r="B98" s="35" t="s">
        <v>33</v>
      </c>
      <c r="C98" s="41"/>
      <c r="D98" s="58"/>
      <c r="E98" s="37"/>
      <c r="F98" s="38">
        <f t="shared" si="4"/>
        <v>0</v>
      </c>
      <c r="G98" s="37"/>
      <c r="H98" s="38">
        <f t="shared" si="3"/>
        <v>0</v>
      </c>
      <c r="I98" s="38">
        <f t="shared" si="5"/>
        <v>0</v>
      </c>
      <c r="J98" s="38"/>
      <c r="K98" s="29"/>
    </row>
    <row r="99" spans="1:11" ht="30" x14ac:dyDescent="0.25">
      <c r="A99" s="34">
        <v>90</v>
      </c>
      <c r="B99" s="35" t="s">
        <v>218</v>
      </c>
      <c r="C99" s="41" t="s">
        <v>19</v>
      </c>
      <c r="D99" s="51">
        <v>1042</v>
      </c>
      <c r="E99" s="37"/>
      <c r="F99" s="38">
        <f t="shared" si="4"/>
        <v>0</v>
      </c>
      <c r="G99" s="37"/>
      <c r="H99" s="38">
        <f t="shared" si="3"/>
        <v>0</v>
      </c>
      <c r="I99" s="38">
        <f t="shared" si="5"/>
        <v>0</v>
      </c>
      <c r="J99" s="38" t="s">
        <v>22</v>
      </c>
      <c r="K99" s="29" t="s">
        <v>34</v>
      </c>
    </row>
    <row r="100" spans="1:11" ht="30" x14ac:dyDescent="0.25">
      <c r="A100" s="34">
        <v>91</v>
      </c>
      <c r="B100" s="35" t="s">
        <v>219</v>
      </c>
      <c r="C100" s="41" t="s">
        <v>19</v>
      </c>
      <c r="D100" s="51">
        <v>369</v>
      </c>
      <c r="E100" s="37"/>
      <c r="F100" s="38">
        <f t="shared" si="4"/>
        <v>0</v>
      </c>
      <c r="G100" s="37"/>
      <c r="H100" s="38">
        <f t="shared" si="3"/>
        <v>0</v>
      </c>
      <c r="I100" s="38">
        <f t="shared" si="5"/>
        <v>0</v>
      </c>
      <c r="J100" s="38" t="s">
        <v>22</v>
      </c>
      <c r="K100" s="29" t="s">
        <v>34</v>
      </c>
    </row>
    <row r="101" spans="1:11" ht="30" x14ac:dyDescent="0.25">
      <c r="A101" s="34">
        <v>92</v>
      </c>
      <c r="B101" s="61" t="s">
        <v>220</v>
      </c>
      <c r="C101" s="41" t="s">
        <v>19</v>
      </c>
      <c r="D101" s="62">
        <v>373</v>
      </c>
      <c r="E101" s="37"/>
      <c r="F101" s="38">
        <f t="shared" si="4"/>
        <v>0</v>
      </c>
      <c r="G101" s="37"/>
      <c r="H101" s="38">
        <f t="shared" si="3"/>
        <v>0</v>
      </c>
      <c r="I101" s="38">
        <f t="shared" si="5"/>
        <v>0</v>
      </c>
      <c r="J101" s="38" t="s">
        <v>22</v>
      </c>
      <c r="K101" s="63" t="s">
        <v>34</v>
      </c>
    </row>
    <row r="102" spans="1:11" ht="30" x14ac:dyDescent="0.25">
      <c r="A102" s="34">
        <v>93</v>
      </c>
      <c r="B102" s="35" t="s">
        <v>221</v>
      </c>
      <c r="C102" s="41" t="s">
        <v>19</v>
      </c>
      <c r="D102" s="62">
        <v>274</v>
      </c>
      <c r="E102" s="37"/>
      <c r="F102" s="38">
        <f t="shared" si="4"/>
        <v>0</v>
      </c>
      <c r="G102" s="37"/>
      <c r="H102" s="38">
        <f t="shared" si="3"/>
        <v>0</v>
      </c>
      <c r="I102" s="38">
        <f t="shared" si="5"/>
        <v>0</v>
      </c>
      <c r="J102" s="38" t="s">
        <v>22</v>
      </c>
      <c r="K102" s="63" t="s">
        <v>34</v>
      </c>
    </row>
    <row r="103" spans="1:11" ht="30" x14ac:dyDescent="0.25">
      <c r="A103" s="34">
        <v>94</v>
      </c>
      <c r="B103" s="35" t="s">
        <v>222</v>
      </c>
      <c r="C103" s="41" t="s">
        <v>19</v>
      </c>
      <c r="D103" s="51">
        <v>556</v>
      </c>
      <c r="E103" s="37"/>
      <c r="F103" s="38">
        <f t="shared" si="4"/>
        <v>0</v>
      </c>
      <c r="G103" s="37"/>
      <c r="H103" s="38">
        <f t="shared" si="3"/>
        <v>0</v>
      </c>
      <c r="I103" s="38">
        <f t="shared" si="5"/>
        <v>0</v>
      </c>
      <c r="J103" s="38" t="s">
        <v>22</v>
      </c>
      <c r="K103" s="29" t="s">
        <v>34</v>
      </c>
    </row>
    <row r="104" spans="1:11" ht="30" x14ac:dyDescent="0.25">
      <c r="A104" s="34">
        <v>95</v>
      </c>
      <c r="B104" s="48" t="s">
        <v>223</v>
      </c>
      <c r="C104" s="45" t="s">
        <v>19</v>
      </c>
      <c r="D104" s="45">
        <v>8</v>
      </c>
      <c r="E104" s="37"/>
      <c r="F104" s="38">
        <f t="shared" si="4"/>
        <v>0</v>
      </c>
      <c r="G104" s="37"/>
      <c r="H104" s="38">
        <f t="shared" si="3"/>
        <v>0</v>
      </c>
      <c r="I104" s="38">
        <f t="shared" si="5"/>
        <v>0</v>
      </c>
      <c r="J104" s="38" t="s">
        <v>22</v>
      </c>
      <c r="K104" s="60" t="s">
        <v>34</v>
      </c>
    </row>
    <row r="105" spans="1:11" ht="30" x14ac:dyDescent="0.25">
      <c r="A105" s="34">
        <v>96</v>
      </c>
      <c r="B105" s="35" t="s">
        <v>224</v>
      </c>
      <c r="C105" s="41" t="s">
        <v>19</v>
      </c>
      <c r="D105" s="41">
        <v>88</v>
      </c>
      <c r="E105" s="37"/>
      <c r="F105" s="38">
        <f t="shared" si="4"/>
        <v>0</v>
      </c>
      <c r="G105" s="37"/>
      <c r="H105" s="38">
        <f t="shared" si="3"/>
        <v>0</v>
      </c>
      <c r="I105" s="38">
        <f t="shared" si="5"/>
        <v>0</v>
      </c>
      <c r="J105" s="38" t="s">
        <v>22</v>
      </c>
      <c r="K105" s="52" t="s">
        <v>34</v>
      </c>
    </row>
    <row r="106" spans="1:11" ht="30" x14ac:dyDescent="0.25">
      <c r="A106" s="34">
        <v>97</v>
      </c>
      <c r="B106" s="35" t="s">
        <v>225</v>
      </c>
      <c r="C106" s="41" t="s">
        <v>19</v>
      </c>
      <c r="D106" s="51">
        <v>59</v>
      </c>
      <c r="E106" s="37"/>
      <c r="F106" s="38">
        <f t="shared" si="4"/>
        <v>0</v>
      </c>
      <c r="G106" s="37"/>
      <c r="H106" s="38">
        <f t="shared" si="3"/>
        <v>0</v>
      </c>
      <c r="I106" s="38">
        <f t="shared" si="5"/>
        <v>0</v>
      </c>
      <c r="J106" s="38" t="s">
        <v>22</v>
      </c>
      <c r="K106" s="55" t="s">
        <v>34</v>
      </c>
    </row>
    <row r="107" spans="1:11" ht="30" x14ac:dyDescent="0.25">
      <c r="A107" s="34">
        <v>98</v>
      </c>
      <c r="B107" s="35" t="s">
        <v>226</v>
      </c>
      <c r="C107" s="41" t="s">
        <v>19</v>
      </c>
      <c r="D107" s="51">
        <v>146</v>
      </c>
      <c r="E107" s="37"/>
      <c r="F107" s="38">
        <f t="shared" si="4"/>
        <v>0</v>
      </c>
      <c r="G107" s="37"/>
      <c r="H107" s="38">
        <f t="shared" si="3"/>
        <v>0</v>
      </c>
      <c r="I107" s="38">
        <f t="shared" si="5"/>
        <v>0</v>
      </c>
      <c r="J107" s="38" t="s">
        <v>22</v>
      </c>
      <c r="K107" s="29" t="s">
        <v>34</v>
      </c>
    </row>
    <row r="108" spans="1:11" ht="30" x14ac:dyDescent="0.25">
      <c r="A108" s="34">
        <v>99</v>
      </c>
      <c r="B108" s="35" t="s">
        <v>227</v>
      </c>
      <c r="C108" s="41" t="s">
        <v>19</v>
      </c>
      <c r="D108" s="51">
        <v>114</v>
      </c>
      <c r="E108" s="37"/>
      <c r="F108" s="38">
        <f t="shared" si="4"/>
        <v>0</v>
      </c>
      <c r="G108" s="37"/>
      <c r="H108" s="38">
        <f t="shared" si="3"/>
        <v>0</v>
      </c>
      <c r="I108" s="38">
        <f t="shared" si="5"/>
        <v>0</v>
      </c>
      <c r="J108" s="38" t="s">
        <v>22</v>
      </c>
      <c r="K108" s="42" t="s">
        <v>34</v>
      </c>
    </row>
    <row r="109" spans="1:11" ht="30" x14ac:dyDescent="0.25">
      <c r="A109" s="34">
        <v>100</v>
      </c>
      <c r="B109" s="35" t="s">
        <v>228</v>
      </c>
      <c r="C109" s="41" t="s">
        <v>19</v>
      </c>
      <c r="D109" s="41">
        <v>23</v>
      </c>
      <c r="E109" s="37"/>
      <c r="F109" s="38">
        <f t="shared" si="4"/>
        <v>0</v>
      </c>
      <c r="G109" s="37"/>
      <c r="H109" s="38">
        <f t="shared" si="3"/>
        <v>0</v>
      </c>
      <c r="I109" s="38">
        <f t="shared" si="5"/>
        <v>0</v>
      </c>
      <c r="J109" s="38" t="s">
        <v>22</v>
      </c>
      <c r="K109" s="52" t="s">
        <v>34</v>
      </c>
    </row>
    <row r="110" spans="1:11" ht="30" x14ac:dyDescent="0.25">
      <c r="A110" s="34">
        <v>101</v>
      </c>
      <c r="B110" s="35" t="s">
        <v>229</v>
      </c>
      <c r="C110" s="41" t="s">
        <v>19</v>
      </c>
      <c r="D110" s="51">
        <v>6</v>
      </c>
      <c r="E110" s="37"/>
      <c r="F110" s="38">
        <f t="shared" si="4"/>
        <v>0</v>
      </c>
      <c r="G110" s="37"/>
      <c r="H110" s="38">
        <f t="shared" si="3"/>
        <v>0</v>
      </c>
      <c r="I110" s="38">
        <f t="shared" si="5"/>
        <v>0</v>
      </c>
      <c r="J110" s="38" t="s">
        <v>22</v>
      </c>
      <c r="K110" s="52" t="s">
        <v>34</v>
      </c>
    </row>
    <row r="111" spans="1:11" ht="30" x14ac:dyDescent="0.25">
      <c r="A111" s="34">
        <v>102</v>
      </c>
      <c r="B111" s="64" t="s">
        <v>230</v>
      </c>
      <c r="C111" s="41" t="s">
        <v>19</v>
      </c>
      <c r="D111" s="41">
        <v>2</v>
      </c>
      <c r="E111" s="53"/>
      <c r="F111" s="54">
        <f t="shared" si="4"/>
        <v>0</v>
      </c>
      <c r="G111" s="37"/>
      <c r="H111" s="38">
        <f t="shared" si="3"/>
        <v>0</v>
      </c>
      <c r="I111" s="38">
        <f t="shared" si="5"/>
        <v>0</v>
      </c>
      <c r="J111" s="38" t="s">
        <v>22</v>
      </c>
      <c r="K111" s="55" t="s">
        <v>34</v>
      </c>
    </row>
    <row r="112" spans="1:11" ht="30" x14ac:dyDescent="0.25">
      <c r="A112" s="34">
        <v>103</v>
      </c>
      <c r="B112" s="48" t="s">
        <v>231</v>
      </c>
      <c r="C112" s="55" t="s">
        <v>19</v>
      </c>
      <c r="D112" s="65">
        <v>36</v>
      </c>
      <c r="E112" s="37"/>
      <c r="F112" s="38">
        <f t="shared" si="4"/>
        <v>0</v>
      </c>
      <c r="G112" s="37"/>
      <c r="H112" s="38">
        <f t="shared" si="3"/>
        <v>0</v>
      </c>
      <c r="I112" s="38">
        <f t="shared" si="5"/>
        <v>0</v>
      </c>
      <c r="J112" s="38" t="s">
        <v>22</v>
      </c>
      <c r="K112" s="29" t="s">
        <v>34</v>
      </c>
    </row>
    <row r="113" spans="1:11" ht="30" x14ac:dyDescent="0.25">
      <c r="A113" s="34">
        <v>104</v>
      </c>
      <c r="B113" s="35" t="s">
        <v>232</v>
      </c>
      <c r="C113" s="29" t="s">
        <v>19</v>
      </c>
      <c r="D113" s="36">
        <v>21</v>
      </c>
      <c r="E113" s="37"/>
      <c r="F113" s="38">
        <f t="shared" si="4"/>
        <v>0</v>
      </c>
      <c r="G113" s="37"/>
      <c r="H113" s="38">
        <f t="shared" si="3"/>
        <v>0</v>
      </c>
      <c r="I113" s="38">
        <f t="shared" si="5"/>
        <v>0</v>
      </c>
      <c r="J113" s="38" t="s">
        <v>22</v>
      </c>
      <c r="K113" s="29" t="s">
        <v>34</v>
      </c>
    </row>
    <row r="114" spans="1:11" ht="30" x14ac:dyDescent="0.25">
      <c r="A114" s="34">
        <v>105</v>
      </c>
      <c r="B114" s="35" t="s">
        <v>233</v>
      </c>
      <c r="C114" s="29" t="s">
        <v>19</v>
      </c>
      <c r="D114" s="36">
        <v>17</v>
      </c>
      <c r="E114" s="37"/>
      <c r="F114" s="38">
        <f t="shared" si="4"/>
        <v>0</v>
      </c>
      <c r="G114" s="37"/>
      <c r="H114" s="38">
        <f t="shared" si="3"/>
        <v>0</v>
      </c>
      <c r="I114" s="38">
        <f t="shared" si="5"/>
        <v>0</v>
      </c>
      <c r="J114" s="38" t="s">
        <v>22</v>
      </c>
      <c r="K114" s="29" t="s">
        <v>34</v>
      </c>
    </row>
    <row r="115" spans="1:11" ht="30" x14ac:dyDescent="0.25">
      <c r="A115" s="34">
        <v>106</v>
      </c>
      <c r="B115" s="48" t="s">
        <v>234</v>
      </c>
      <c r="C115" s="29" t="s">
        <v>19</v>
      </c>
      <c r="D115" s="36">
        <v>104</v>
      </c>
      <c r="E115" s="37"/>
      <c r="F115" s="38">
        <f t="shared" si="4"/>
        <v>0</v>
      </c>
      <c r="G115" s="37"/>
      <c r="H115" s="38">
        <f t="shared" si="3"/>
        <v>0</v>
      </c>
      <c r="I115" s="38">
        <f t="shared" si="5"/>
        <v>0</v>
      </c>
      <c r="J115" s="38" t="s">
        <v>22</v>
      </c>
      <c r="K115" s="29" t="s">
        <v>34</v>
      </c>
    </row>
    <row r="116" spans="1:11" ht="30" x14ac:dyDescent="0.25">
      <c r="A116" s="34">
        <v>107</v>
      </c>
      <c r="B116" s="48" t="s">
        <v>235</v>
      </c>
      <c r="C116" s="29" t="s">
        <v>19</v>
      </c>
      <c r="D116" s="36">
        <v>29</v>
      </c>
      <c r="E116" s="37"/>
      <c r="F116" s="38">
        <f t="shared" si="4"/>
        <v>0</v>
      </c>
      <c r="G116" s="37"/>
      <c r="H116" s="38">
        <f t="shared" si="3"/>
        <v>0</v>
      </c>
      <c r="I116" s="38">
        <f t="shared" si="5"/>
        <v>0</v>
      </c>
      <c r="J116" s="38" t="s">
        <v>22</v>
      </c>
      <c r="K116" s="29" t="s">
        <v>34</v>
      </c>
    </row>
    <row r="117" spans="1:11" ht="30" x14ac:dyDescent="0.25">
      <c r="A117" s="34">
        <v>108</v>
      </c>
      <c r="B117" s="35" t="s">
        <v>236</v>
      </c>
      <c r="C117" s="29" t="s">
        <v>19</v>
      </c>
      <c r="D117" s="36">
        <v>12</v>
      </c>
      <c r="E117" s="37"/>
      <c r="F117" s="38">
        <f t="shared" si="4"/>
        <v>0</v>
      </c>
      <c r="G117" s="37"/>
      <c r="H117" s="38">
        <f t="shared" si="3"/>
        <v>0</v>
      </c>
      <c r="I117" s="38">
        <f t="shared" si="5"/>
        <v>0</v>
      </c>
      <c r="J117" s="38" t="s">
        <v>22</v>
      </c>
      <c r="K117" s="29" t="s">
        <v>34</v>
      </c>
    </row>
    <row r="118" spans="1:11" ht="30" x14ac:dyDescent="0.25">
      <c r="A118" s="34">
        <v>109</v>
      </c>
      <c r="B118" s="35" t="s">
        <v>237</v>
      </c>
      <c r="C118" s="29" t="s">
        <v>19</v>
      </c>
      <c r="D118" s="36">
        <v>3</v>
      </c>
      <c r="E118" s="37"/>
      <c r="F118" s="38">
        <f t="shared" si="4"/>
        <v>0</v>
      </c>
      <c r="G118" s="37"/>
      <c r="H118" s="38">
        <f t="shared" si="3"/>
        <v>0</v>
      </c>
      <c r="I118" s="38">
        <f t="shared" si="5"/>
        <v>0</v>
      </c>
      <c r="J118" s="38" t="s">
        <v>22</v>
      </c>
      <c r="K118" s="29" t="s">
        <v>34</v>
      </c>
    </row>
    <row r="119" spans="1:11" x14ac:dyDescent="0.25">
      <c r="A119" s="34">
        <v>110</v>
      </c>
      <c r="B119" s="35" t="s">
        <v>35</v>
      </c>
      <c r="C119" s="29"/>
      <c r="D119" s="30"/>
      <c r="E119" s="37"/>
      <c r="F119" s="38">
        <f t="shared" si="4"/>
        <v>0</v>
      </c>
      <c r="G119" s="37"/>
      <c r="H119" s="38">
        <f t="shared" si="3"/>
        <v>0</v>
      </c>
      <c r="I119" s="38">
        <f t="shared" si="5"/>
        <v>0</v>
      </c>
      <c r="J119" s="38"/>
      <c r="K119" s="59"/>
    </row>
    <row r="120" spans="1:11" x14ac:dyDescent="0.25">
      <c r="A120" s="34">
        <v>111</v>
      </c>
      <c r="B120" s="35" t="s">
        <v>36</v>
      </c>
      <c r="C120" s="59" t="s">
        <v>21</v>
      </c>
      <c r="D120" s="36">
        <v>4</v>
      </c>
      <c r="E120" s="37"/>
      <c r="F120" s="38">
        <f t="shared" si="4"/>
        <v>0</v>
      </c>
      <c r="G120" s="37"/>
      <c r="H120" s="38">
        <f t="shared" si="3"/>
        <v>0</v>
      </c>
      <c r="I120" s="38">
        <f t="shared" si="5"/>
        <v>0</v>
      </c>
      <c r="J120" s="38"/>
      <c r="K120" s="63" t="s">
        <v>37</v>
      </c>
    </row>
    <row r="121" spans="1:11" x14ac:dyDescent="0.25">
      <c r="A121" s="34">
        <v>112</v>
      </c>
      <c r="B121" s="35" t="s">
        <v>36</v>
      </c>
      <c r="C121" s="29" t="s">
        <v>21</v>
      </c>
      <c r="D121" s="66">
        <v>35</v>
      </c>
      <c r="E121" s="37"/>
      <c r="F121" s="38">
        <f t="shared" si="4"/>
        <v>0</v>
      </c>
      <c r="G121" s="37"/>
      <c r="H121" s="38">
        <f t="shared" si="3"/>
        <v>0</v>
      </c>
      <c r="I121" s="38">
        <f t="shared" si="5"/>
        <v>0</v>
      </c>
      <c r="J121" s="38"/>
      <c r="K121" s="29" t="s">
        <v>238</v>
      </c>
    </row>
    <row r="122" spans="1:11" x14ac:dyDescent="0.25">
      <c r="A122" s="34">
        <v>113</v>
      </c>
      <c r="B122" s="35" t="s">
        <v>36</v>
      </c>
      <c r="C122" s="29" t="s">
        <v>21</v>
      </c>
      <c r="D122" s="40">
        <v>29</v>
      </c>
      <c r="E122" s="37"/>
      <c r="F122" s="38">
        <f t="shared" si="4"/>
        <v>0</v>
      </c>
      <c r="G122" s="37"/>
      <c r="H122" s="38">
        <f t="shared" si="3"/>
        <v>0</v>
      </c>
      <c r="I122" s="38">
        <f t="shared" si="5"/>
        <v>0</v>
      </c>
      <c r="J122" s="38"/>
      <c r="K122" s="29" t="s">
        <v>239</v>
      </c>
    </row>
    <row r="123" spans="1:11" x14ac:dyDescent="0.25">
      <c r="A123" s="34">
        <v>114</v>
      </c>
      <c r="B123" s="35" t="s">
        <v>36</v>
      </c>
      <c r="C123" s="29" t="s">
        <v>21</v>
      </c>
      <c r="D123" s="40">
        <v>105</v>
      </c>
      <c r="E123" s="37"/>
      <c r="F123" s="38">
        <f t="shared" si="4"/>
        <v>0</v>
      </c>
      <c r="G123" s="37"/>
      <c r="H123" s="38">
        <f t="shared" si="3"/>
        <v>0</v>
      </c>
      <c r="I123" s="38">
        <f t="shared" si="5"/>
        <v>0</v>
      </c>
      <c r="J123" s="38"/>
      <c r="K123" s="29" t="s">
        <v>240</v>
      </c>
    </row>
    <row r="124" spans="1:11" x14ac:dyDescent="0.25">
      <c r="A124" s="34">
        <v>115</v>
      </c>
      <c r="B124" s="35" t="s">
        <v>36</v>
      </c>
      <c r="C124" s="29" t="s">
        <v>21</v>
      </c>
      <c r="D124" s="36">
        <v>163</v>
      </c>
      <c r="E124" s="37"/>
      <c r="F124" s="38">
        <f t="shared" si="4"/>
        <v>0</v>
      </c>
      <c r="G124" s="37"/>
      <c r="H124" s="38">
        <f t="shared" si="3"/>
        <v>0</v>
      </c>
      <c r="I124" s="38">
        <f t="shared" si="5"/>
        <v>0</v>
      </c>
      <c r="J124" s="38"/>
      <c r="K124" s="29" t="s">
        <v>241</v>
      </c>
    </row>
    <row r="125" spans="1:11" x14ac:dyDescent="0.25">
      <c r="A125" s="34">
        <v>116</v>
      </c>
      <c r="B125" s="35" t="s">
        <v>36</v>
      </c>
      <c r="C125" s="29" t="s">
        <v>21</v>
      </c>
      <c r="D125" s="40">
        <v>175</v>
      </c>
      <c r="E125" s="37"/>
      <c r="F125" s="38">
        <f t="shared" si="4"/>
        <v>0</v>
      </c>
      <c r="G125" s="37"/>
      <c r="H125" s="38">
        <f t="shared" si="3"/>
        <v>0</v>
      </c>
      <c r="I125" s="38">
        <f t="shared" si="5"/>
        <v>0</v>
      </c>
      <c r="J125" s="38"/>
      <c r="K125" s="29" t="s">
        <v>242</v>
      </c>
    </row>
    <row r="126" spans="1:11" x14ac:dyDescent="0.25">
      <c r="A126" s="34">
        <v>117</v>
      </c>
      <c r="B126" s="35" t="s">
        <v>36</v>
      </c>
      <c r="C126" s="29" t="s">
        <v>21</v>
      </c>
      <c r="D126" s="40">
        <v>126</v>
      </c>
      <c r="E126" s="37"/>
      <c r="F126" s="38">
        <f t="shared" si="4"/>
        <v>0</v>
      </c>
      <c r="G126" s="37"/>
      <c r="H126" s="38">
        <f t="shared" si="3"/>
        <v>0</v>
      </c>
      <c r="I126" s="38">
        <f t="shared" si="5"/>
        <v>0</v>
      </c>
      <c r="J126" s="38"/>
      <c r="K126" s="29" t="s">
        <v>243</v>
      </c>
    </row>
    <row r="127" spans="1:11" x14ac:dyDescent="0.25">
      <c r="A127" s="34">
        <v>118</v>
      </c>
      <c r="B127" s="35" t="s">
        <v>36</v>
      </c>
      <c r="C127" s="29" t="s">
        <v>21</v>
      </c>
      <c r="D127" s="40">
        <v>26</v>
      </c>
      <c r="E127" s="37"/>
      <c r="F127" s="38">
        <f t="shared" si="4"/>
        <v>0</v>
      </c>
      <c r="G127" s="37"/>
      <c r="H127" s="38">
        <f t="shared" si="3"/>
        <v>0</v>
      </c>
      <c r="I127" s="38">
        <f t="shared" si="5"/>
        <v>0</v>
      </c>
      <c r="J127" s="38"/>
      <c r="K127" s="29" t="s">
        <v>244</v>
      </c>
    </row>
    <row r="128" spans="1:11" x14ac:dyDescent="0.25">
      <c r="A128" s="34">
        <v>119</v>
      </c>
      <c r="B128" s="35" t="s">
        <v>245</v>
      </c>
      <c r="C128" s="29"/>
      <c r="D128" s="67"/>
      <c r="E128" s="37"/>
      <c r="F128" s="38">
        <f t="shared" si="4"/>
        <v>0</v>
      </c>
      <c r="G128" s="37"/>
      <c r="H128" s="38">
        <f t="shared" si="3"/>
        <v>0</v>
      </c>
      <c r="I128" s="38">
        <f t="shared" si="5"/>
        <v>0</v>
      </c>
      <c r="J128" s="38"/>
      <c r="K128" s="29"/>
    </row>
    <row r="129" spans="1:11" x14ac:dyDescent="0.25">
      <c r="A129" s="34">
        <v>120</v>
      </c>
      <c r="B129" s="35" t="s">
        <v>246</v>
      </c>
      <c r="C129" s="29" t="s">
        <v>21</v>
      </c>
      <c r="D129" s="40">
        <v>649</v>
      </c>
      <c r="E129" s="37"/>
      <c r="F129" s="38">
        <f t="shared" si="4"/>
        <v>0</v>
      </c>
      <c r="G129" s="37"/>
      <c r="H129" s="38">
        <f t="shared" si="3"/>
        <v>0</v>
      </c>
      <c r="I129" s="38">
        <f t="shared" si="5"/>
        <v>0</v>
      </c>
      <c r="J129" s="38"/>
      <c r="K129" s="29"/>
    </row>
    <row r="130" spans="1:11" x14ac:dyDescent="0.25">
      <c r="A130" s="34">
        <v>121</v>
      </c>
      <c r="B130" s="35" t="s">
        <v>247</v>
      </c>
      <c r="C130" s="29" t="s">
        <v>21</v>
      </c>
      <c r="D130" s="40">
        <v>369</v>
      </c>
      <c r="E130" s="37"/>
      <c r="F130" s="38">
        <f t="shared" si="4"/>
        <v>0</v>
      </c>
      <c r="G130" s="37"/>
      <c r="H130" s="38">
        <f t="shared" ref="H130:H132" si="6">G130*D130</f>
        <v>0</v>
      </c>
      <c r="I130" s="38">
        <f t="shared" si="5"/>
        <v>0</v>
      </c>
      <c r="J130" s="38"/>
      <c r="K130" s="29"/>
    </row>
    <row r="131" spans="1:11" x14ac:dyDescent="0.25">
      <c r="A131" s="34">
        <v>122</v>
      </c>
      <c r="B131" s="35" t="s">
        <v>248</v>
      </c>
      <c r="C131" s="29" t="s">
        <v>21</v>
      </c>
      <c r="D131" s="40">
        <v>274</v>
      </c>
      <c r="E131" s="37"/>
      <c r="F131" s="38">
        <f t="shared" si="4"/>
        <v>0</v>
      </c>
      <c r="G131" s="37"/>
      <c r="H131" s="38">
        <f t="shared" si="6"/>
        <v>0</v>
      </c>
      <c r="I131" s="38">
        <f t="shared" si="5"/>
        <v>0</v>
      </c>
      <c r="J131" s="38"/>
      <c r="K131" s="29"/>
    </row>
    <row r="132" spans="1:11" x14ac:dyDescent="0.25">
      <c r="A132" s="34">
        <v>123</v>
      </c>
      <c r="B132" s="35" t="s">
        <v>249</v>
      </c>
      <c r="C132" s="29" t="s">
        <v>21</v>
      </c>
      <c r="D132" s="40">
        <v>556</v>
      </c>
      <c r="E132" s="68"/>
      <c r="F132" s="38">
        <f t="shared" si="4"/>
        <v>0</v>
      </c>
      <c r="G132" s="68"/>
      <c r="H132" s="38">
        <f t="shared" si="6"/>
        <v>0</v>
      </c>
      <c r="I132" s="38">
        <f t="shared" si="5"/>
        <v>0</v>
      </c>
      <c r="J132" s="38"/>
      <c r="K132" s="69"/>
    </row>
    <row r="133" spans="1:11" x14ac:dyDescent="0.25">
      <c r="A133" s="70"/>
      <c r="B133" s="71" t="s">
        <v>4</v>
      </c>
      <c r="C133" s="72"/>
      <c r="D133" s="73"/>
      <c r="E133" s="74"/>
      <c r="F133" s="74">
        <f>SUM(F8:F132)</f>
        <v>0</v>
      </c>
      <c r="G133" s="74"/>
      <c r="H133" s="74">
        <f>SUM(H8:H132)</f>
        <v>0</v>
      </c>
      <c r="I133" s="74">
        <f>SUM(I8:I132)</f>
        <v>0</v>
      </c>
      <c r="J133" s="74"/>
      <c r="K133" s="79"/>
    </row>
    <row r="134" spans="1:11" x14ac:dyDescent="0.25">
      <c r="A134" s="33"/>
      <c r="B134" s="75" t="s">
        <v>5</v>
      </c>
      <c r="C134" s="76"/>
      <c r="D134" s="77"/>
      <c r="E134" s="38"/>
      <c r="F134" s="38">
        <f>F133/1.2*0.2</f>
        <v>0</v>
      </c>
      <c r="G134" s="38"/>
      <c r="H134" s="38">
        <f>H133/1.2*0.2</f>
        <v>0</v>
      </c>
      <c r="I134" s="38">
        <f>I133/1.2*0.2</f>
        <v>0</v>
      </c>
      <c r="J134" s="78"/>
      <c r="K134" s="80"/>
    </row>
    <row r="135" spans="1:11" s="9" customFormat="1" ht="15" customHeight="1" x14ac:dyDescent="0.25">
      <c r="A135" s="7"/>
      <c r="B135" s="18" t="s">
        <v>23</v>
      </c>
      <c r="C135" s="19"/>
      <c r="D135" s="19"/>
      <c r="E135" s="19"/>
      <c r="F135" s="19"/>
      <c r="G135" s="19"/>
      <c r="H135" s="19"/>
      <c r="I135" s="19"/>
      <c r="J135" s="8"/>
      <c r="K135" s="81"/>
    </row>
    <row r="136" spans="1:11" s="9" customFormat="1" ht="15.75" x14ac:dyDescent="0.25">
      <c r="A136" s="7"/>
      <c r="B136" s="10" t="s">
        <v>11</v>
      </c>
      <c r="C136" s="11"/>
      <c r="D136" s="10"/>
      <c r="E136" s="10"/>
      <c r="F136" s="10"/>
      <c r="G136" s="10"/>
      <c r="H136" s="10"/>
      <c r="I136" s="10"/>
      <c r="K136" s="81"/>
    </row>
    <row r="137" spans="1:11" s="9" customFormat="1" ht="15.75" x14ac:dyDescent="0.25">
      <c r="A137" s="7"/>
      <c r="B137" s="10" t="s">
        <v>12</v>
      </c>
      <c r="C137" s="11"/>
      <c r="D137" s="10"/>
      <c r="E137" s="10"/>
      <c r="F137" s="10"/>
      <c r="G137" s="10"/>
      <c r="H137" s="10"/>
      <c r="I137" s="10"/>
      <c r="K137" s="81"/>
    </row>
    <row r="138" spans="1:11" s="9" customFormat="1" ht="15.75" x14ac:dyDescent="0.25">
      <c r="A138" s="7"/>
      <c r="B138" s="10" t="s">
        <v>13</v>
      </c>
      <c r="C138" s="11"/>
      <c r="D138" s="10"/>
      <c r="E138" s="10"/>
      <c r="F138" s="10"/>
      <c r="G138" s="10"/>
      <c r="H138" s="10"/>
      <c r="I138" s="10"/>
      <c r="K138" s="81"/>
    </row>
    <row r="139" spans="1:11" s="9" customFormat="1" ht="15.75" x14ac:dyDescent="0.25">
      <c r="A139" s="7"/>
      <c r="B139" s="10" t="s">
        <v>24</v>
      </c>
      <c r="C139" s="11"/>
      <c r="D139" s="10"/>
      <c r="E139" s="10"/>
      <c r="F139" s="10"/>
      <c r="G139" s="10"/>
      <c r="H139" s="10"/>
      <c r="I139" s="10"/>
      <c r="K139" s="81"/>
    </row>
    <row r="140" spans="1:11" s="9" customFormat="1" ht="15.75" x14ac:dyDescent="0.25">
      <c r="A140" s="7"/>
      <c r="B140" s="10" t="s">
        <v>25</v>
      </c>
      <c r="C140" s="11"/>
      <c r="D140" s="10"/>
      <c r="E140" s="10"/>
      <c r="F140" s="10"/>
      <c r="G140" s="10"/>
      <c r="H140" s="10"/>
      <c r="I140" s="10"/>
      <c r="K140" s="81"/>
    </row>
    <row r="141" spans="1:11" s="9" customFormat="1" ht="15.75" x14ac:dyDescent="0.25">
      <c r="A141" s="7"/>
      <c r="B141" s="10"/>
      <c r="C141" s="11"/>
      <c r="D141" s="10"/>
      <c r="E141" s="10"/>
      <c r="F141" s="10"/>
      <c r="G141" s="10"/>
      <c r="H141" s="10"/>
      <c r="I141" s="10"/>
      <c r="K141" s="81"/>
    </row>
    <row r="142" spans="1:11" s="9" customFormat="1" ht="15.75" x14ac:dyDescent="0.25">
      <c r="A142" s="7"/>
      <c r="B142" s="10" t="s">
        <v>14</v>
      </c>
      <c r="C142" s="11"/>
      <c r="D142" s="10"/>
      <c r="E142" s="10"/>
      <c r="F142" s="10"/>
      <c r="G142" s="10"/>
      <c r="H142" s="10"/>
      <c r="I142" s="10"/>
      <c r="K142" s="81"/>
    </row>
    <row r="143" spans="1:11" s="9" customFormat="1" ht="15.75" x14ac:dyDescent="0.25">
      <c r="A143" s="7"/>
      <c r="B143" s="10" t="s">
        <v>15</v>
      </c>
      <c r="C143" s="11"/>
      <c r="D143" s="10"/>
      <c r="E143" s="10"/>
      <c r="F143" s="10"/>
      <c r="G143" s="10"/>
      <c r="H143" s="10"/>
      <c r="I143" s="10"/>
      <c r="K143" s="81"/>
    </row>
    <row r="144" spans="1:11" s="9" customFormat="1" ht="15.75" x14ac:dyDescent="0.25">
      <c r="A144" s="7"/>
      <c r="B144" s="10" t="s">
        <v>16</v>
      </c>
      <c r="C144" s="11"/>
      <c r="D144" s="10"/>
      <c r="E144" s="10"/>
      <c r="F144" s="10"/>
      <c r="G144" s="10"/>
      <c r="H144" s="10"/>
      <c r="I144" s="10"/>
      <c r="K144" s="81"/>
    </row>
    <row r="145" spans="1:11" s="9" customFormat="1" ht="15.75" x14ac:dyDescent="0.25">
      <c r="A145" s="7"/>
      <c r="B145" s="10" t="s">
        <v>17</v>
      </c>
      <c r="C145" s="11"/>
      <c r="D145" s="10"/>
      <c r="E145" s="10"/>
      <c r="F145" s="10"/>
      <c r="G145" s="10"/>
      <c r="H145" s="10"/>
      <c r="I145" s="10"/>
      <c r="K145" s="81"/>
    </row>
    <row r="146" spans="1:11" s="9" customFormat="1" ht="15.75" x14ac:dyDescent="0.25">
      <c r="A146" s="7"/>
      <c r="B146" s="10" t="s">
        <v>18</v>
      </c>
      <c r="C146" s="11"/>
      <c r="D146" s="10"/>
      <c r="E146" s="10"/>
      <c r="F146" s="10"/>
      <c r="G146" s="10"/>
      <c r="H146" s="10"/>
      <c r="I146" s="10"/>
      <c r="K146" s="81"/>
    </row>
    <row r="147" spans="1:11" s="9" customFormat="1" ht="15.75" x14ac:dyDescent="0.25">
      <c r="A147" s="7"/>
      <c r="B147" s="12"/>
      <c r="C147" s="8"/>
      <c r="K147" s="81"/>
    </row>
    <row r="148" spans="1:11" s="9" customFormat="1" ht="15.75" x14ac:dyDescent="0.25">
      <c r="A148" s="7"/>
      <c r="B148" s="12"/>
      <c r="C148" s="8"/>
      <c r="K148" s="81"/>
    </row>
    <row r="149" spans="1:11" s="9" customFormat="1" ht="15.75" x14ac:dyDescent="0.25">
      <c r="A149" s="7"/>
      <c r="B149" s="13" t="s">
        <v>26</v>
      </c>
      <c r="C149" s="8"/>
      <c r="K149" s="81"/>
    </row>
    <row r="150" spans="1:11" s="9" customFormat="1" ht="15.75" x14ac:dyDescent="0.25">
      <c r="A150" s="7"/>
      <c r="B150" s="12"/>
      <c r="C150" s="8"/>
      <c r="K150" s="81"/>
    </row>
    <row r="151" spans="1:11" s="9" customFormat="1" ht="15.75" x14ac:dyDescent="0.25">
      <c r="A151" s="7"/>
      <c r="B151" s="12" t="s">
        <v>27</v>
      </c>
      <c r="C151" s="8"/>
      <c r="K151" s="81"/>
    </row>
    <row r="152" spans="1:11" s="9" customFormat="1" ht="15.75" x14ac:dyDescent="0.25">
      <c r="A152" s="7"/>
      <c r="B152" s="12"/>
      <c r="C152" s="8"/>
      <c r="K152" s="81"/>
    </row>
    <row r="153" spans="1:11" s="9" customFormat="1" ht="15.75" x14ac:dyDescent="0.25">
      <c r="A153" s="7"/>
      <c r="B153" s="14" t="s">
        <v>28</v>
      </c>
      <c r="C153" s="8"/>
      <c r="K153" s="81"/>
    </row>
    <row r="154" spans="1:11" ht="15.75" x14ac:dyDescent="0.25">
      <c r="K154" s="81"/>
    </row>
    <row r="155" spans="1:11" ht="15.75" x14ac:dyDescent="0.25">
      <c r="K155" s="81"/>
    </row>
    <row r="156" spans="1:11" ht="15.75" x14ac:dyDescent="0.25">
      <c r="K156" s="81"/>
    </row>
    <row r="157" spans="1:11" ht="15.75" x14ac:dyDescent="0.25">
      <c r="K157" s="81"/>
    </row>
    <row r="158" spans="1:11" ht="15.75" x14ac:dyDescent="0.25">
      <c r="K158" s="81"/>
    </row>
    <row r="159" spans="1:11" ht="15.75" x14ac:dyDescent="0.25">
      <c r="K159" s="81"/>
    </row>
    <row r="160" spans="1:11" ht="15.75" x14ac:dyDescent="0.25">
      <c r="K160" s="81"/>
    </row>
    <row r="161" spans="11:11" ht="15.75" x14ac:dyDescent="0.25">
      <c r="K161" s="81"/>
    </row>
    <row r="162" spans="11:11" ht="15.75" x14ac:dyDescent="0.25">
      <c r="K162" s="81"/>
    </row>
    <row r="163" spans="11:11" ht="15.75" x14ac:dyDescent="0.25">
      <c r="K163" s="81"/>
    </row>
    <row r="164" spans="11:11" ht="15.75" x14ac:dyDescent="0.25">
      <c r="K164" s="81"/>
    </row>
    <row r="165" spans="11:11" ht="15.75" x14ac:dyDescent="0.25">
      <c r="K165" s="81"/>
    </row>
    <row r="166" spans="11:11" ht="15.75" x14ac:dyDescent="0.25">
      <c r="K166" s="81"/>
    </row>
    <row r="167" spans="11:11" ht="15.75" x14ac:dyDescent="0.25">
      <c r="K167" s="81"/>
    </row>
    <row r="168" spans="11:11" ht="15.75" x14ac:dyDescent="0.25">
      <c r="K168" s="81"/>
    </row>
    <row r="169" spans="11:11" ht="15.75" x14ac:dyDescent="0.25">
      <c r="K169" s="81"/>
    </row>
    <row r="170" spans="11:11" ht="15.75" x14ac:dyDescent="0.25">
      <c r="K170" s="81"/>
    </row>
    <row r="171" spans="11:11" ht="15.75" x14ac:dyDescent="0.25">
      <c r="K171" s="81"/>
    </row>
    <row r="172" spans="11:11" ht="15.75" x14ac:dyDescent="0.25">
      <c r="K172" s="81"/>
    </row>
    <row r="173" spans="11:11" ht="15.75" x14ac:dyDescent="0.25">
      <c r="K173" s="81"/>
    </row>
    <row r="174" spans="11:11" ht="15.75" x14ac:dyDescent="0.25">
      <c r="K174" s="81"/>
    </row>
    <row r="175" spans="11:11" ht="15.75" x14ac:dyDescent="0.25">
      <c r="K175" s="81"/>
    </row>
    <row r="176" spans="11:11" ht="15.75" x14ac:dyDescent="0.25">
      <c r="K176" s="81"/>
    </row>
    <row r="177" spans="11:11" ht="15.75" x14ac:dyDescent="0.25">
      <c r="K177" s="81"/>
    </row>
    <row r="178" spans="11:11" ht="15.75" x14ac:dyDescent="0.25">
      <c r="K178" s="81"/>
    </row>
    <row r="179" spans="11:11" ht="15.75" x14ac:dyDescent="0.25">
      <c r="K179" s="81"/>
    </row>
    <row r="180" spans="11:11" ht="15.75" x14ac:dyDescent="0.25">
      <c r="K180" s="81"/>
    </row>
    <row r="181" spans="11:11" ht="15.75" x14ac:dyDescent="0.25">
      <c r="K181" s="81"/>
    </row>
    <row r="182" spans="11:11" ht="15.75" x14ac:dyDescent="0.25">
      <c r="K182" s="81"/>
    </row>
    <row r="183" spans="11:11" ht="15.75" x14ac:dyDescent="0.25">
      <c r="K183" s="81"/>
    </row>
    <row r="184" spans="11:11" ht="15.75" x14ac:dyDescent="0.25">
      <c r="K184" s="81"/>
    </row>
    <row r="185" spans="11:11" ht="15.75" x14ac:dyDescent="0.25">
      <c r="K185" s="81"/>
    </row>
    <row r="186" spans="11:11" ht="15.75" x14ac:dyDescent="0.25">
      <c r="K186" s="81"/>
    </row>
    <row r="187" spans="11:11" ht="15.75" x14ac:dyDescent="0.25">
      <c r="K187" s="81"/>
    </row>
    <row r="188" spans="11:11" ht="15.75" x14ac:dyDescent="0.25">
      <c r="K188" s="81"/>
    </row>
    <row r="189" spans="11:11" ht="15.75" x14ac:dyDescent="0.25">
      <c r="K189" s="81"/>
    </row>
    <row r="190" spans="11:11" ht="15.75" x14ac:dyDescent="0.25">
      <c r="K190" s="81"/>
    </row>
    <row r="191" spans="11:11" ht="15.75" x14ac:dyDescent="0.25">
      <c r="K191" s="81"/>
    </row>
    <row r="192" spans="11:11" ht="15.75" x14ac:dyDescent="0.25">
      <c r="K192" s="81"/>
    </row>
    <row r="193" spans="11:11" ht="15.75" x14ac:dyDescent="0.25">
      <c r="K193" s="81"/>
    </row>
    <row r="194" spans="11:11" ht="15.75" x14ac:dyDescent="0.25">
      <c r="K194" s="81"/>
    </row>
    <row r="195" spans="11:11" ht="15.75" x14ac:dyDescent="0.25">
      <c r="K195" s="81"/>
    </row>
    <row r="196" spans="11:11" ht="15.75" x14ac:dyDescent="0.25">
      <c r="K196" s="81"/>
    </row>
    <row r="197" spans="11:11" ht="15.75" x14ac:dyDescent="0.25">
      <c r="K197" s="81"/>
    </row>
    <row r="198" spans="11:11" ht="15.75" x14ac:dyDescent="0.25">
      <c r="K198" s="81"/>
    </row>
    <row r="199" spans="11:11" ht="15.75" x14ac:dyDescent="0.25">
      <c r="K199" s="81"/>
    </row>
    <row r="200" spans="11:11" ht="15.75" x14ac:dyDescent="0.25">
      <c r="K200" s="81"/>
    </row>
    <row r="201" spans="11:11" ht="15.75" x14ac:dyDescent="0.25">
      <c r="K201" s="81"/>
    </row>
    <row r="202" spans="11:11" ht="15.75" x14ac:dyDescent="0.25">
      <c r="K202" s="81"/>
    </row>
    <row r="203" spans="11:11" ht="15.75" x14ac:dyDescent="0.25">
      <c r="K203" s="81"/>
    </row>
    <row r="204" spans="11:11" ht="15.75" x14ac:dyDescent="0.25">
      <c r="K204" s="81"/>
    </row>
    <row r="205" spans="11:11" ht="15.75" x14ac:dyDescent="0.25">
      <c r="K205" s="81"/>
    </row>
    <row r="206" spans="11:11" ht="15.75" x14ac:dyDescent="0.25">
      <c r="K206" s="81"/>
    </row>
    <row r="207" spans="11:11" ht="15.75" x14ac:dyDescent="0.25">
      <c r="K207" s="81"/>
    </row>
    <row r="208" spans="11:11" ht="15.75" x14ac:dyDescent="0.25">
      <c r="K208" s="81"/>
    </row>
    <row r="209" spans="11:11" ht="15.75" x14ac:dyDescent="0.25">
      <c r="K209" s="81"/>
    </row>
    <row r="210" spans="11:11" ht="15.75" x14ac:dyDescent="0.25">
      <c r="K210" s="81"/>
    </row>
    <row r="211" spans="11:11" ht="15.75" x14ac:dyDescent="0.25">
      <c r="K211" s="81"/>
    </row>
    <row r="212" spans="11:11" ht="15.75" x14ac:dyDescent="0.25">
      <c r="K212" s="81"/>
    </row>
    <row r="213" spans="11:11" ht="15.75" x14ac:dyDescent="0.25">
      <c r="K213" s="81"/>
    </row>
    <row r="214" spans="11:11" ht="15.75" x14ac:dyDescent="0.25">
      <c r="K214" s="81"/>
    </row>
    <row r="215" spans="11:11" ht="15.75" x14ac:dyDescent="0.25">
      <c r="K215" s="81"/>
    </row>
    <row r="216" spans="11:11" ht="15.75" x14ac:dyDescent="0.25">
      <c r="K216" s="81"/>
    </row>
    <row r="217" spans="11:11" ht="15.75" x14ac:dyDescent="0.25">
      <c r="K217" s="81"/>
    </row>
    <row r="218" spans="11:11" ht="15.75" x14ac:dyDescent="0.25">
      <c r="K218" s="81"/>
    </row>
    <row r="219" spans="11:11" ht="15.75" x14ac:dyDescent="0.25">
      <c r="K219" s="81"/>
    </row>
    <row r="220" spans="11:11" ht="15.75" x14ac:dyDescent="0.25">
      <c r="K220" s="81"/>
    </row>
    <row r="221" spans="11:11" ht="15.75" x14ac:dyDescent="0.25">
      <c r="K221" s="81"/>
    </row>
    <row r="222" spans="11:11" ht="15.75" x14ac:dyDescent="0.25">
      <c r="K222" s="81"/>
    </row>
    <row r="223" spans="11:11" ht="15.75" x14ac:dyDescent="0.25">
      <c r="K223" s="81"/>
    </row>
    <row r="224" spans="11:11" ht="15.75" x14ac:dyDescent="0.25">
      <c r="K224" s="81"/>
    </row>
    <row r="225" spans="11:11" ht="15.75" x14ac:dyDescent="0.25">
      <c r="K225" s="81"/>
    </row>
    <row r="226" spans="11:11" ht="15.75" x14ac:dyDescent="0.25">
      <c r="K226" s="81"/>
    </row>
    <row r="227" spans="11:11" ht="15.75" x14ac:dyDescent="0.25">
      <c r="K227" s="81"/>
    </row>
    <row r="228" spans="11:11" ht="15.75" x14ac:dyDescent="0.25">
      <c r="K228" s="81"/>
    </row>
    <row r="229" spans="11:11" ht="15.75" x14ac:dyDescent="0.25">
      <c r="K229" s="81"/>
    </row>
    <row r="230" spans="11:11" ht="15.75" x14ac:dyDescent="0.25">
      <c r="K230" s="81"/>
    </row>
    <row r="231" spans="11:11" ht="15.75" x14ac:dyDescent="0.25">
      <c r="K231" s="81"/>
    </row>
    <row r="232" spans="11:11" ht="15.75" x14ac:dyDescent="0.25">
      <c r="K232" s="81"/>
    </row>
    <row r="233" spans="11:11" ht="15.75" x14ac:dyDescent="0.25">
      <c r="K233" s="81"/>
    </row>
    <row r="234" spans="11:11" ht="15.75" x14ac:dyDescent="0.25">
      <c r="K234" s="81"/>
    </row>
    <row r="235" spans="11:11" ht="15.75" x14ac:dyDescent="0.25">
      <c r="K235" s="81"/>
    </row>
    <row r="236" spans="11:11" ht="15.75" x14ac:dyDescent="0.25">
      <c r="K236" s="81"/>
    </row>
    <row r="237" spans="11:11" ht="15.75" x14ac:dyDescent="0.25">
      <c r="K237" s="81"/>
    </row>
    <row r="238" spans="11:11" ht="15.75" x14ac:dyDescent="0.25">
      <c r="K238" s="81"/>
    </row>
    <row r="239" spans="11:11" ht="15.75" x14ac:dyDescent="0.25">
      <c r="K239" s="81"/>
    </row>
    <row r="240" spans="11:11" ht="15.75" x14ac:dyDescent="0.25">
      <c r="K240" s="81"/>
    </row>
    <row r="241" spans="11:11" ht="15.75" x14ac:dyDescent="0.25">
      <c r="K241" s="81"/>
    </row>
    <row r="242" spans="11:11" ht="15.75" x14ac:dyDescent="0.25">
      <c r="K242" s="81"/>
    </row>
    <row r="243" spans="11:11" ht="15.75" x14ac:dyDescent="0.25">
      <c r="K243" s="81"/>
    </row>
    <row r="244" spans="11:11" ht="15.75" x14ac:dyDescent="0.25">
      <c r="K244" s="81"/>
    </row>
    <row r="245" spans="11:11" ht="15.75" x14ac:dyDescent="0.25">
      <c r="K245" s="81"/>
    </row>
    <row r="246" spans="11:11" ht="15.75" x14ac:dyDescent="0.25">
      <c r="K246" s="81"/>
    </row>
    <row r="247" spans="11:11" ht="15.75" x14ac:dyDescent="0.25">
      <c r="K247" s="81"/>
    </row>
    <row r="248" spans="11:11" ht="15.75" x14ac:dyDescent="0.25">
      <c r="K248" s="81"/>
    </row>
    <row r="249" spans="11:11" ht="15.75" x14ac:dyDescent="0.25">
      <c r="K249" s="81"/>
    </row>
    <row r="250" spans="11:11" ht="15.75" x14ac:dyDescent="0.25">
      <c r="K250" s="81"/>
    </row>
    <row r="251" spans="11:11" ht="15.75" x14ac:dyDescent="0.25">
      <c r="K251" s="81"/>
    </row>
    <row r="252" spans="11:11" ht="15.75" x14ac:dyDescent="0.25">
      <c r="K252" s="81"/>
    </row>
    <row r="253" spans="11:11" ht="15.75" x14ac:dyDescent="0.25">
      <c r="K253" s="81"/>
    </row>
    <row r="254" spans="11:11" ht="15.75" x14ac:dyDescent="0.25">
      <c r="K254" s="81"/>
    </row>
    <row r="255" spans="11:11" ht="15.75" x14ac:dyDescent="0.25">
      <c r="K255" s="81"/>
    </row>
    <row r="256" spans="11:11" ht="15.75" x14ac:dyDescent="0.25">
      <c r="K256" s="81"/>
    </row>
    <row r="257" spans="11:11" ht="15.75" x14ac:dyDescent="0.25">
      <c r="K257" s="81"/>
    </row>
    <row r="258" spans="11:11" ht="15.75" x14ac:dyDescent="0.25">
      <c r="K258" s="81"/>
    </row>
    <row r="259" spans="11:11" ht="15.75" x14ac:dyDescent="0.25">
      <c r="K259" s="81"/>
    </row>
    <row r="260" spans="11:11" ht="15.75" x14ac:dyDescent="0.25">
      <c r="K260" s="81"/>
    </row>
    <row r="261" spans="11:11" ht="15.75" x14ac:dyDescent="0.25">
      <c r="K261" s="81"/>
    </row>
    <row r="262" spans="11:11" ht="15.75" x14ac:dyDescent="0.25">
      <c r="K262" s="81"/>
    </row>
    <row r="263" spans="11:11" ht="15.75" x14ac:dyDescent="0.25">
      <c r="K263" s="81"/>
    </row>
    <row r="264" spans="11:11" ht="15.75" x14ac:dyDescent="0.25">
      <c r="K264" s="81"/>
    </row>
    <row r="265" spans="11:11" ht="15.75" x14ac:dyDescent="0.25">
      <c r="K265" s="81"/>
    </row>
    <row r="266" spans="11:11" ht="15.75" x14ac:dyDescent="0.25">
      <c r="K266" s="81"/>
    </row>
    <row r="267" spans="11:11" ht="15.75" x14ac:dyDescent="0.25">
      <c r="K267" s="81"/>
    </row>
    <row r="268" spans="11:11" ht="15.75" x14ac:dyDescent="0.25">
      <c r="K268" s="81"/>
    </row>
    <row r="269" spans="11:11" ht="15.75" x14ac:dyDescent="0.25">
      <c r="K269" s="81"/>
    </row>
    <row r="270" spans="11:11" ht="15.75" x14ac:dyDescent="0.25">
      <c r="K270" s="81"/>
    </row>
    <row r="271" spans="11:11" ht="15.75" x14ac:dyDescent="0.25">
      <c r="K271" s="81"/>
    </row>
    <row r="272" spans="11:11" ht="15.75" x14ac:dyDescent="0.25">
      <c r="K272" s="81"/>
    </row>
    <row r="273" spans="11:11" ht="15.75" x14ac:dyDescent="0.25">
      <c r="K273" s="81"/>
    </row>
    <row r="274" spans="11:11" ht="15.75" x14ac:dyDescent="0.25">
      <c r="K274" s="81"/>
    </row>
    <row r="275" spans="11:11" ht="15.75" x14ac:dyDescent="0.25">
      <c r="K275" s="81"/>
    </row>
    <row r="276" spans="11:11" ht="15.75" x14ac:dyDescent="0.25">
      <c r="K276" s="81"/>
    </row>
    <row r="277" spans="11:11" ht="15.75" x14ac:dyDescent="0.25">
      <c r="K277" s="81"/>
    </row>
    <row r="278" spans="11:11" ht="15.75" x14ac:dyDescent="0.25">
      <c r="K278" s="81"/>
    </row>
    <row r="279" spans="11:11" ht="15.75" x14ac:dyDescent="0.25">
      <c r="K279" s="81"/>
    </row>
    <row r="280" spans="11:11" ht="15.75" x14ac:dyDescent="0.25">
      <c r="K280" s="81"/>
    </row>
    <row r="281" spans="11:11" ht="15.75" x14ac:dyDescent="0.25">
      <c r="K281" s="81"/>
    </row>
    <row r="282" spans="11:11" ht="15.75" x14ac:dyDescent="0.25">
      <c r="K282" s="81"/>
    </row>
    <row r="283" spans="11:11" ht="15.75" x14ac:dyDescent="0.25">
      <c r="K283" s="81"/>
    </row>
    <row r="284" spans="11:11" ht="15.75" x14ac:dyDescent="0.25">
      <c r="K284" s="81"/>
    </row>
    <row r="285" spans="11:11" ht="15.75" x14ac:dyDescent="0.25">
      <c r="K285" s="81"/>
    </row>
    <row r="286" spans="11:11" ht="15.75" x14ac:dyDescent="0.25">
      <c r="K286" s="81"/>
    </row>
    <row r="287" spans="11:11" ht="15.75" x14ac:dyDescent="0.25">
      <c r="K287" s="81"/>
    </row>
    <row r="288" spans="11:11" ht="15.75" x14ac:dyDescent="0.25">
      <c r="K288" s="81"/>
    </row>
    <row r="289" spans="11:11" ht="15.75" x14ac:dyDescent="0.25">
      <c r="K289" s="81"/>
    </row>
    <row r="290" spans="11:11" ht="15.75" x14ac:dyDescent="0.25">
      <c r="K290" s="81"/>
    </row>
    <row r="291" spans="11:11" ht="15.75" x14ac:dyDescent="0.25">
      <c r="K291" s="81"/>
    </row>
    <row r="292" spans="11:11" ht="15.75" x14ac:dyDescent="0.25">
      <c r="K292" s="81"/>
    </row>
    <row r="293" spans="11:11" ht="15.75" x14ac:dyDescent="0.25">
      <c r="K293" s="81"/>
    </row>
    <row r="294" spans="11:11" ht="15.75" x14ac:dyDescent="0.25">
      <c r="K294" s="81"/>
    </row>
    <row r="295" spans="11:11" ht="15.75" x14ac:dyDescent="0.25">
      <c r="K295" s="81"/>
    </row>
    <row r="296" spans="11:11" ht="15.75" x14ac:dyDescent="0.25">
      <c r="K296" s="81"/>
    </row>
    <row r="297" spans="11:11" ht="15.75" x14ac:dyDescent="0.25">
      <c r="K297" s="81"/>
    </row>
    <row r="298" spans="11:11" ht="15.75" x14ac:dyDescent="0.25">
      <c r="K298" s="81"/>
    </row>
    <row r="299" spans="11:11" ht="15.75" x14ac:dyDescent="0.25">
      <c r="K299" s="81"/>
    </row>
    <row r="300" spans="11:11" ht="15.75" x14ac:dyDescent="0.25">
      <c r="K300" s="81"/>
    </row>
    <row r="301" spans="11:11" ht="15.75" x14ac:dyDescent="0.25">
      <c r="K301" s="81"/>
    </row>
    <row r="302" spans="11:11" ht="15.75" x14ac:dyDescent="0.25">
      <c r="K302" s="81"/>
    </row>
    <row r="303" spans="11:11" ht="15.75" x14ac:dyDescent="0.25">
      <c r="K303" s="81"/>
    </row>
    <row r="304" spans="11:11" ht="15.75" x14ac:dyDescent="0.25">
      <c r="K304" s="81"/>
    </row>
    <row r="305" spans="11:11" ht="15.75" x14ac:dyDescent="0.25">
      <c r="K305" s="82"/>
    </row>
    <row r="306" spans="11:11" ht="15.75" x14ac:dyDescent="0.25">
      <c r="K306" s="82"/>
    </row>
    <row r="307" spans="11:11" ht="15.75" x14ac:dyDescent="0.25">
      <c r="K307" s="82"/>
    </row>
    <row r="308" spans="11:11" ht="15.75" x14ac:dyDescent="0.25">
      <c r="K308" s="82"/>
    </row>
    <row r="309" spans="11:11" ht="15.75" x14ac:dyDescent="0.25">
      <c r="K309" s="81"/>
    </row>
    <row r="310" spans="11:11" ht="15.75" x14ac:dyDescent="0.25">
      <c r="K310" s="81"/>
    </row>
    <row r="311" spans="11:11" ht="15.75" x14ac:dyDescent="0.25">
      <c r="K311" s="81"/>
    </row>
    <row r="312" spans="11:11" ht="15.75" x14ac:dyDescent="0.25">
      <c r="K312" s="81"/>
    </row>
    <row r="313" spans="11:11" ht="15.75" x14ac:dyDescent="0.25">
      <c r="K313" s="81"/>
    </row>
    <row r="314" spans="11:11" ht="15.75" x14ac:dyDescent="0.25">
      <c r="K314" s="81"/>
    </row>
    <row r="315" spans="11:11" ht="15.75" x14ac:dyDescent="0.25">
      <c r="K315" s="81"/>
    </row>
    <row r="316" spans="11:11" ht="15.75" x14ac:dyDescent="0.25">
      <c r="K316" s="81"/>
    </row>
    <row r="317" spans="11:11" ht="15.75" x14ac:dyDescent="0.25">
      <c r="K317" s="81"/>
    </row>
    <row r="318" spans="11:11" ht="15.75" x14ac:dyDescent="0.25">
      <c r="K318" s="81"/>
    </row>
    <row r="319" spans="11:11" ht="15.75" x14ac:dyDescent="0.25">
      <c r="K319" s="81"/>
    </row>
    <row r="320" spans="11:11" ht="15.75" x14ac:dyDescent="0.25">
      <c r="K320" s="81"/>
    </row>
    <row r="321" spans="11:11" ht="15.75" x14ac:dyDescent="0.25">
      <c r="K321" s="81"/>
    </row>
    <row r="322" spans="11:11" ht="15.75" x14ac:dyDescent="0.25">
      <c r="K322" s="81"/>
    </row>
    <row r="323" spans="11:11" ht="15.75" x14ac:dyDescent="0.25">
      <c r="K323" s="81"/>
    </row>
    <row r="324" spans="11:11" ht="15.75" x14ac:dyDescent="0.25">
      <c r="K324" s="81"/>
    </row>
    <row r="325" spans="11:11" ht="15.75" x14ac:dyDescent="0.25">
      <c r="K325" s="81"/>
    </row>
    <row r="326" spans="11:11" ht="15.75" x14ac:dyDescent="0.25">
      <c r="K326" s="81"/>
    </row>
    <row r="327" spans="11:11" ht="15.75" x14ac:dyDescent="0.25">
      <c r="K327" s="81"/>
    </row>
    <row r="328" spans="11:11" ht="15.75" x14ac:dyDescent="0.25">
      <c r="K328" s="83"/>
    </row>
    <row r="329" spans="11:11" ht="15.75" x14ac:dyDescent="0.25">
      <c r="K329" s="81"/>
    </row>
    <row r="330" spans="11:11" ht="15.75" x14ac:dyDescent="0.25">
      <c r="K330" s="81"/>
    </row>
    <row r="331" spans="11:11" ht="15.75" x14ac:dyDescent="0.25">
      <c r="K331" s="81"/>
    </row>
    <row r="332" spans="11:11" ht="15.75" x14ac:dyDescent="0.25">
      <c r="K332" s="81"/>
    </row>
    <row r="333" spans="11:11" ht="15.75" x14ac:dyDescent="0.25">
      <c r="K333" s="81"/>
    </row>
    <row r="334" spans="11:11" ht="15.75" x14ac:dyDescent="0.25">
      <c r="K334" s="81"/>
    </row>
    <row r="335" spans="11:11" ht="15.75" x14ac:dyDescent="0.25">
      <c r="K335" s="81"/>
    </row>
    <row r="336" spans="11:11" ht="15.75" x14ac:dyDescent="0.25">
      <c r="K336" s="81"/>
    </row>
    <row r="337" spans="11:11" ht="15.75" x14ac:dyDescent="0.25">
      <c r="K337" s="81"/>
    </row>
    <row r="338" spans="11:11" ht="15.75" x14ac:dyDescent="0.25">
      <c r="K338" s="81"/>
    </row>
    <row r="339" spans="11:11" ht="15.75" x14ac:dyDescent="0.25">
      <c r="K339" s="81"/>
    </row>
    <row r="340" spans="11:11" ht="15.75" x14ac:dyDescent="0.25">
      <c r="K340" s="81"/>
    </row>
    <row r="341" spans="11:11" ht="15.75" x14ac:dyDescent="0.25">
      <c r="K341" s="81"/>
    </row>
    <row r="342" spans="11:11" ht="15.75" x14ac:dyDescent="0.25">
      <c r="K342" s="81"/>
    </row>
    <row r="343" spans="11:11" ht="15.75" x14ac:dyDescent="0.25">
      <c r="K343" s="81"/>
    </row>
    <row r="344" spans="11:11" ht="15.75" x14ac:dyDescent="0.25">
      <c r="K344" s="81"/>
    </row>
    <row r="345" spans="11:11" ht="15.75" x14ac:dyDescent="0.25">
      <c r="K345" s="81"/>
    </row>
    <row r="346" spans="11:11" ht="15.75" x14ac:dyDescent="0.25">
      <c r="K346" s="81"/>
    </row>
    <row r="347" spans="11:11" ht="15.75" x14ac:dyDescent="0.25">
      <c r="K347" s="81"/>
    </row>
    <row r="348" spans="11:11" ht="15.75" x14ac:dyDescent="0.25">
      <c r="K348" s="81"/>
    </row>
    <row r="349" spans="11:11" ht="15.75" x14ac:dyDescent="0.25">
      <c r="K349" s="81"/>
    </row>
    <row r="350" spans="11:11" ht="15.75" x14ac:dyDescent="0.25">
      <c r="K350" s="81"/>
    </row>
    <row r="351" spans="11:11" ht="15.75" x14ac:dyDescent="0.25">
      <c r="K351" s="81"/>
    </row>
    <row r="352" spans="11:11" ht="15.75" x14ac:dyDescent="0.25">
      <c r="K352" s="81"/>
    </row>
    <row r="353" spans="11:11" ht="15.75" x14ac:dyDescent="0.25">
      <c r="K353" s="81"/>
    </row>
    <row r="354" spans="11:11" ht="15.75" x14ac:dyDescent="0.25">
      <c r="K354" s="81"/>
    </row>
    <row r="355" spans="11:11" ht="15.75" x14ac:dyDescent="0.25">
      <c r="K355" s="81"/>
    </row>
    <row r="356" spans="11:11" ht="15.75" x14ac:dyDescent="0.25">
      <c r="K356" s="81"/>
    </row>
    <row r="357" spans="11:11" ht="15.75" x14ac:dyDescent="0.25">
      <c r="K357" s="81"/>
    </row>
    <row r="358" spans="11:11" ht="15.75" x14ac:dyDescent="0.25">
      <c r="K358" s="81"/>
    </row>
    <row r="359" spans="11:11" ht="15.75" x14ac:dyDescent="0.25">
      <c r="K359" s="81"/>
    </row>
    <row r="360" spans="11:11" ht="15.75" x14ac:dyDescent="0.25">
      <c r="K360" s="81"/>
    </row>
    <row r="361" spans="11:11" ht="15.75" x14ac:dyDescent="0.25">
      <c r="K361" s="81"/>
    </row>
    <row r="362" spans="11:11" ht="15.75" x14ac:dyDescent="0.25">
      <c r="K362" s="81"/>
    </row>
    <row r="363" spans="11:11" ht="15.75" x14ac:dyDescent="0.25">
      <c r="K363" s="81"/>
    </row>
    <row r="364" spans="11:11" ht="15.75" x14ac:dyDescent="0.25">
      <c r="K364" s="81"/>
    </row>
    <row r="365" spans="11:11" ht="15.75" x14ac:dyDescent="0.25">
      <c r="K365" s="81"/>
    </row>
    <row r="366" spans="11:11" ht="15.75" x14ac:dyDescent="0.25">
      <c r="K366" s="81"/>
    </row>
    <row r="367" spans="11:11" ht="15.75" x14ac:dyDescent="0.25">
      <c r="K367" s="81"/>
    </row>
    <row r="368" spans="11:11" ht="15.75" x14ac:dyDescent="0.25">
      <c r="K368" s="81"/>
    </row>
    <row r="369" spans="11:11" ht="15.75" x14ac:dyDescent="0.25">
      <c r="K369" s="81"/>
    </row>
    <row r="370" spans="11:11" ht="15.75" x14ac:dyDescent="0.25">
      <c r="K370" s="81"/>
    </row>
    <row r="371" spans="11:11" ht="15.75" x14ac:dyDescent="0.25">
      <c r="K371" s="81"/>
    </row>
    <row r="372" spans="11:11" ht="15.75" x14ac:dyDescent="0.25">
      <c r="K372" s="81"/>
    </row>
    <row r="373" spans="11:11" ht="15.75" x14ac:dyDescent="0.25">
      <c r="K373" s="81"/>
    </row>
    <row r="374" spans="11:11" ht="15.75" x14ac:dyDescent="0.25">
      <c r="K374" s="81"/>
    </row>
    <row r="375" spans="11:11" ht="15.75" x14ac:dyDescent="0.25">
      <c r="K375" s="81"/>
    </row>
    <row r="376" spans="11:11" ht="15.75" x14ac:dyDescent="0.25">
      <c r="K376" s="81"/>
    </row>
    <row r="377" spans="11:11" ht="15.75" x14ac:dyDescent="0.25">
      <c r="K377" s="81"/>
    </row>
    <row r="378" spans="11:11" ht="15.75" x14ac:dyDescent="0.25">
      <c r="K378" s="81"/>
    </row>
    <row r="379" spans="11:11" ht="15.75" x14ac:dyDescent="0.25">
      <c r="K379" s="81"/>
    </row>
    <row r="380" spans="11:11" ht="15.75" x14ac:dyDescent="0.25">
      <c r="K380" s="81"/>
    </row>
    <row r="381" spans="11:11" ht="15.75" x14ac:dyDescent="0.25">
      <c r="K381" s="84"/>
    </row>
    <row r="382" spans="11:11" ht="15.75" x14ac:dyDescent="0.25">
      <c r="K382" s="85"/>
    </row>
    <row r="383" spans="11:11" x14ac:dyDescent="0.25">
      <c r="K383" s="86"/>
    </row>
    <row r="384" spans="11:11" x14ac:dyDescent="0.25">
      <c r="K384" s="86"/>
    </row>
    <row r="385" spans="11:11" x14ac:dyDescent="0.25">
      <c r="K385" s="86"/>
    </row>
    <row r="386" spans="11:11" x14ac:dyDescent="0.25">
      <c r="K386" s="86"/>
    </row>
    <row r="387" spans="11:11" x14ac:dyDescent="0.25">
      <c r="K387" s="86"/>
    </row>
    <row r="388" spans="11:11" x14ac:dyDescent="0.25">
      <c r="K388" s="86"/>
    </row>
    <row r="389" spans="11:11" x14ac:dyDescent="0.25">
      <c r="K389" s="86"/>
    </row>
    <row r="390" spans="11:11" x14ac:dyDescent="0.25">
      <c r="K390" s="86"/>
    </row>
    <row r="391" spans="11:11" x14ac:dyDescent="0.25">
      <c r="K391" s="86"/>
    </row>
    <row r="392" spans="11:11" x14ac:dyDescent="0.25">
      <c r="K392" s="86"/>
    </row>
    <row r="393" spans="11:11" x14ac:dyDescent="0.25">
      <c r="K393" s="86"/>
    </row>
    <row r="394" spans="11:11" x14ac:dyDescent="0.25">
      <c r="K394" s="86"/>
    </row>
    <row r="395" spans="11:11" x14ac:dyDescent="0.25">
      <c r="K395" s="86"/>
    </row>
    <row r="396" spans="11:11" x14ac:dyDescent="0.25">
      <c r="K396" s="86"/>
    </row>
    <row r="397" spans="11:11" x14ac:dyDescent="0.25">
      <c r="K397" s="86"/>
    </row>
    <row r="398" spans="11:11" x14ac:dyDescent="0.25">
      <c r="K398" s="86"/>
    </row>
    <row r="399" spans="11:11" x14ac:dyDescent="0.25">
      <c r="K399" s="86"/>
    </row>
    <row r="400" spans="11:11" x14ac:dyDescent="0.25">
      <c r="K400" s="86"/>
    </row>
    <row r="401" spans="11:11" x14ac:dyDescent="0.25">
      <c r="K401" s="86"/>
    </row>
    <row r="402" spans="11:11" x14ac:dyDescent="0.25">
      <c r="K402" s="86"/>
    </row>
    <row r="403" spans="11:11" x14ac:dyDescent="0.25">
      <c r="K403" s="5"/>
    </row>
    <row r="404" spans="11:11" x14ac:dyDescent="0.25">
      <c r="K404" s="5"/>
    </row>
    <row r="405" spans="11:11" x14ac:dyDescent="0.25">
      <c r="K405" s="5"/>
    </row>
    <row r="406" spans="11:11" x14ac:dyDescent="0.25">
      <c r="K406" s="5"/>
    </row>
    <row r="407" spans="11:11" x14ac:dyDescent="0.25">
      <c r="K407" s="5"/>
    </row>
    <row r="408" spans="11:11" x14ac:dyDescent="0.25">
      <c r="K408" s="5"/>
    </row>
    <row r="409" spans="11:11" x14ac:dyDescent="0.25">
      <c r="K409" s="5"/>
    </row>
    <row r="410" spans="11:11" x14ac:dyDescent="0.25">
      <c r="K410" s="5"/>
    </row>
    <row r="411" spans="11:11" x14ac:dyDescent="0.25">
      <c r="K411" s="5"/>
    </row>
    <row r="412" spans="11:11" x14ac:dyDescent="0.25">
      <c r="K412" s="5"/>
    </row>
    <row r="413" spans="11:11" x14ac:dyDescent="0.25">
      <c r="K413" s="5"/>
    </row>
    <row r="414" spans="11:11" x14ac:dyDescent="0.25">
      <c r="K414" s="5"/>
    </row>
    <row r="415" spans="11:11" x14ac:dyDescent="0.25">
      <c r="K415" s="5"/>
    </row>
    <row r="416" spans="11:11" x14ac:dyDescent="0.25">
      <c r="K416" s="5"/>
    </row>
    <row r="417" spans="11:11" x14ac:dyDescent="0.25">
      <c r="K417" s="5"/>
    </row>
    <row r="418" spans="11:11" x14ac:dyDescent="0.25">
      <c r="K418" s="5"/>
    </row>
    <row r="419" spans="11:11" x14ac:dyDescent="0.25">
      <c r="K419" s="5"/>
    </row>
    <row r="420" spans="11:11" x14ac:dyDescent="0.25">
      <c r="K420" s="5"/>
    </row>
    <row r="421" spans="11:11" x14ac:dyDescent="0.25">
      <c r="K421" s="5"/>
    </row>
    <row r="422" spans="11:11" x14ac:dyDescent="0.25">
      <c r="K422" s="5"/>
    </row>
    <row r="423" spans="11:11" x14ac:dyDescent="0.25">
      <c r="K423" s="5"/>
    </row>
    <row r="424" spans="11:11" x14ac:dyDescent="0.25">
      <c r="K424" s="5"/>
    </row>
    <row r="425" spans="11:11" x14ac:dyDescent="0.25">
      <c r="K425" s="5"/>
    </row>
    <row r="426" spans="11:11" x14ac:dyDescent="0.25">
      <c r="K426" s="5"/>
    </row>
    <row r="427" spans="11:11" x14ac:dyDescent="0.25">
      <c r="K427" s="5"/>
    </row>
    <row r="428" spans="11:11" x14ac:dyDescent="0.25">
      <c r="K428" s="5"/>
    </row>
    <row r="429" spans="11:11" x14ac:dyDescent="0.25">
      <c r="K429" s="5"/>
    </row>
    <row r="430" spans="11:11" x14ac:dyDescent="0.25">
      <c r="K430" s="5"/>
    </row>
    <row r="431" spans="11:11" x14ac:dyDescent="0.25">
      <c r="K431" s="5"/>
    </row>
    <row r="432" spans="11:11" x14ac:dyDescent="0.25">
      <c r="K432" s="5"/>
    </row>
    <row r="433" spans="11:11" x14ac:dyDescent="0.25">
      <c r="K433" s="5"/>
    </row>
    <row r="434" spans="11:11" x14ac:dyDescent="0.25">
      <c r="K434" s="5"/>
    </row>
    <row r="435" spans="11:11" x14ac:dyDescent="0.25">
      <c r="K435" s="5"/>
    </row>
    <row r="436" spans="11:11" x14ac:dyDescent="0.25">
      <c r="K436" s="5"/>
    </row>
    <row r="437" spans="11:11" x14ac:dyDescent="0.25">
      <c r="K437" s="5"/>
    </row>
    <row r="438" spans="11:11" x14ac:dyDescent="0.25">
      <c r="K438" s="5"/>
    </row>
    <row r="439" spans="11:11" x14ac:dyDescent="0.25">
      <c r="K439" s="5"/>
    </row>
    <row r="440" spans="11:11" x14ac:dyDescent="0.25">
      <c r="K440" s="5"/>
    </row>
    <row r="441" spans="11:11" x14ac:dyDescent="0.25">
      <c r="K441" s="5"/>
    </row>
    <row r="442" spans="11:11" x14ac:dyDescent="0.25">
      <c r="K442" s="5"/>
    </row>
    <row r="443" spans="11:11" x14ac:dyDescent="0.25">
      <c r="K443" s="5"/>
    </row>
    <row r="444" spans="11:11" x14ac:dyDescent="0.25">
      <c r="K444" s="5"/>
    </row>
    <row r="445" spans="11:11" x14ac:dyDescent="0.25">
      <c r="K445" s="5"/>
    </row>
    <row r="446" spans="11:11" x14ac:dyDescent="0.25">
      <c r="K446" s="5"/>
    </row>
    <row r="447" spans="11:11" x14ac:dyDescent="0.25">
      <c r="K447" s="5"/>
    </row>
    <row r="448" spans="11:11" x14ac:dyDescent="0.25">
      <c r="K448" s="5"/>
    </row>
    <row r="449" spans="11:11" x14ac:dyDescent="0.25">
      <c r="K449" s="5"/>
    </row>
    <row r="450" spans="11:11" x14ac:dyDescent="0.25">
      <c r="K450" s="5"/>
    </row>
    <row r="451" spans="11:11" x14ac:dyDescent="0.25">
      <c r="K451" s="5"/>
    </row>
    <row r="452" spans="11:11" x14ac:dyDescent="0.25">
      <c r="K452" s="5"/>
    </row>
    <row r="453" spans="11:11" x14ac:dyDescent="0.25">
      <c r="K453" s="5"/>
    </row>
    <row r="454" spans="11:11" x14ac:dyDescent="0.25">
      <c r="K454" s="5"/>
    </row>
    <row r="455" spans="11:11" x14ac:dyDescent="0.25">
      <c r="K455" s="5"/>
    </row>
    <row r="456" spans="11:11" x14ac:dyDescent="0.25">
      <c r="K456" s="5"/>
    </row>
    <row r="457" spans="11:11" x14ac:dyDescent="0.25">
      <c r="K457" s="5"/>
    </row>
    <row r="458" spans="11:11" x14ac:dyDescent="0.25">
      <c r="K458" s="5"/>
    </row>
    <row r="459" spans="11:11" x14ac:dyDescent="0.25">
      <c r="K459" s="5"/>
    </row>
    <row r="460" spans="11:11" x14ac:dyDescent="0.25">
      <c r="K460" s="5"/>
    </row>
    <row r="461" spans="11:11" x14ac:dyDescent="0.25">
      <c r="K461" s="5"/>
    </row>
    <row r="462" spans="11:11" x14ac:dyDescent="0.25">
      <c r="K462" s="5"/>
    </row>
    <row r="463" spans="11:11" x14ac:dyDescent="0.25">
      <c r="K463" s="5"/>
    </row>
    <row r="464" spans="11:11" x14ac:dyDescent="0.25">
      <c r="K464" s="5"/>
    </row>
    <row r="465" spans="11:11" x14ac:dyDescent="0.25">
      <c r="K465" s="5"/>
    </row>
    <row r="466" spans="11:11" x14ac:dyDescent="0.25">
      <c r="K466" s="5"/>
    </row>
    <row r="467" spans="11:11" x14ac:dyDescent="0.25">
      <c r="K467" s="5"/>
    </row>
    <row r="468" spans="11:11" x14ac:dyDescent="0.25">
      <c r="K468" s="5"/>
    </row>
    <row r="469" spans="11:11" x14ac:dyDescent="0.25">
      <c r="K469" s="5"/>
    </row>
    <row r="470" spans="11:11" x14ac:dyDescent="0.25">
      <c r="K470" s="5"/>
    </row>
    <row r="471" spans="11:11" x14ac:dyDescent="0.25">
      <c r="K471" s="5"/>
    </row>
    <row r="472" spans="11:11" x14ac:dyDescent="0.25">
      <c r="K472" s="5"/>
    </row>
    <row r="473" spans="11:11" x14ac:dyDescent="0.25">
      <c r="K473" s="5"/>
    </row>
    <row r="474" spans="11:11" x14ac:dyDescent="0.25">
      <c r="K474" s="5"/>
    </row>
    <row r="475" spans="11:11" x14ac:dyDescent="0.25">
      <c r="K475" s="5"/>
    </row>
    <row r="476" spans="11:11" x14ac:dyDescent="0.25">
      <c r="K476" s="5"/>
    </row>
    <row r="477" spans="11:11" x14ac:dyDescent="0.25">
      <c r="K477" s="5"/>
    </row>
    <row r="478" spans="11:11" x14ac:dyDescent="0.25">
      <c r="K478" s="5"/>
    </row>
    <row r="479" spans="11:11" x14ac:dyDescent="0.25">
      <c r="K479" s="5"/>
    </row>
    <row r="480" spans="11:11" x14ac:dyDescent="0.25">
      <c r="K480" s="5"/>
    </row>
    <row r="481" spans="11:11" x14ac:dyDescent="0.25">
      <c r="K481" s="5"/>
    </row>
    <row r="482" spans="11:11" x14ac:dyDescent="0.25">
      <c r="K482" s="5"/>
    </row>
    <row r="483" spans="11:11" x14ac:dyDescent="0.25">
      <c r="K483" s="5"/>
    </row>
    <row r="484" spans="11:11" x14ac:dyDescent="0.25">
      <c r="K484" s="5"/>
    </row>
    <row r="485" spans="11:11" x14ac:dyDescent="0.25">
      <c r="K485" s="5"/>
    </row>
    <row r="486" spans="11:11" x14ac:dyDescent="0.25">
      <c r="K486" s="5"/>
    </row>
    <row r="487" spans="11:11" x14ac:dyDescent="0.25">
      <c r="K487" s="5"/>
    </row>
    <row r="488" spans="11:11" x14ac:dyDescent="0.25">
      <c r="K488" s="5"/>
    </row>
    <row r="489" spans="11:11" x14ac:dyDescent="0.25">
      <c r="K489" s="5"/>
    </row>
    <row r="490" spans="11:11" x14ac:dyDescent="0.25">
      <c r="K490" s="5"/>
    </row>
    <row r="491" spans="11:11" x14ac:dyDescent="0.25">
      <c r="K491" s="5"/>
    </row>
    <row r="492" spans="11:11" x14ac:dyDescent="0.25">
      <c r="K492" s="5"/>
    </row>
    <row r="493" spans="11:11" x14ac:dyDescent="0.25">
      <c r="K493" s="5"/>
    </row>
    <row r="494" spans="11:11" x14ac:dyDescent="0.25">
      <c r="K494" s="5"/>
    </row>
    <row r="495" spans="11:11" x14ac:dyDescent="0.25">
      <c r="K495" s="5"/>
    </row>
    <row r="496" spans="11:11" x14ac:dyDescent="0.25">
      <c r="K496" s="5"/>
    </row>
    <row r="497" spans="11:11" x14ac:dyDescent="0.25">
      <c r="K497" s="5"/>
    </row>
    <row r="498" spans="11:11" x14ac:dyDescent="0.25">
      <c r="K498" s="5"/>
    </row>
    <row r="499" spans="11:11" x14ac:dyDescent="0.25">
      <c r="K499" s="5"/>
    </row>
    <row r="500" spans="11:11" x14ac:dyDescent="0.25">
      <c r="K500" s="5"/>
    </row>
    <row r="501" spans="11:11" x14ac:dyDescent="0.25">
      <c r="K501" s="5"/>
    </row>
    <row r="502" spans="11:11" x14ac:dyDescent="0.25">
      <c r="K502" s="5"/>
    </row>
    <row r="503" spans="11:11" x14ac:dyDescent="0.25">
      <c r="K503" s="5"/>
    </row>
    <row r="504" spans="11:11" x14ac:dyDescent="0.25">
      <c r="K504" s="5"/>
    </row>
    <row r="505" spans="11:11" x14ac:dyDescent="0.25">
      <c r="K505" s="5"/>
    </row>
    <row r="506" spans="11:11" x14ac:dyDescent="0.25">
      <c r="K506" s="5"/>
    </row>
    <row r="507" spans="11:11" x14ac:dyDescent="0.25">
      <c r="K507" s="5"/>
    </row>
    <row r="508" spans="11:11" x14ac:dyDescent="0.25">
      <c r="K508" s="5"/>
    </row>
    <row r="509" spans="11:11" x14ac:dyDescent="0.25">
      <c r="K509" s="5"/>
    </row>
    <row r="510" spans="11:11" x14ac:dyDescent="0.25">
      <c r="K510" s="5"/>
    </row>
    <row r="511" spans="11:11" x14ac:dyDescent="0.25">
      <c r="K511" s="5"/>
    </row>
    <row r="512" spans="11:11" x14ac:dyDescent="0.25">
      <c r="K512" s="5"/>
    </row>
    <row r="513" spans="11:11" x14ac:dyDescent="0.25">
      <c r="K513" s="5"/>
    </row>
    <row r="514" spans="11:11" x14ac:dyDescent="0.25">
      <c r="K514" s="5"/>
    </row>
    <row r="515" spans="11:11" x14ac:dyDescent="0.25">
      <c r="K515" s="5"/>
    </row>
    <row r="516" spans="11:11" x14ac:dyDescent="0.25">
      <c r="K516" s="5"/>
    </row>
    <row r="517" spans="11:11" x14ac:dyDescent="0.25">
      <c r="K517" s="5"/>
    </row>
    <row r="518" spans="11:11" x14ac:dyDescent="0.25">
      <c r="K518" s="5"/>
    </row>
    <row r="519" spans="11:11" x14ac:dyDescent="0.25">
      <c r="K519" s="5"/>
    </row>
    <row r="520" spans="11:11" x14ac:dyDescent="0.25">
      <c r="K520" s="5"/>
    </row>
    <row r="521" spans="11:11" x14ac:dyDescent="0.25">
      <c r="K521" s="5"/>
    </row>
    <row r="522" spans="11:11" x14ac:dyDescent="0.25">
      <c r="K522" s="5"/>
    </row>
    <row r="523" spans="11:11" x14ac:dyDescent="0.25">
      <c r="K523" s="5"/>
    </row>
    <row r="524" spans="11:11" x14ac:dyDescent="0.25">
      <c r="K524" s="5"/>
    </row>
    <row r="525" spans="11:11" x14ac:dyDescent="0.25">
      <c r="K525" s="5"/>
    </row>
    <row r="526" spans="11:11" x14ac:dyDescent="0.25">
      <c r="K526" s="5"/>
    </row>
    <row r="527" spans="11:11" x14ac:dyDescent="0.25">
      <c r="K527" s="5"/>
    </row>
    <row r="528" spans="11:11" x14ac:dyDescent="0.25">
      <c r="K528" s="5"/>
    </row>
    <row r="529" spans="11:11" x14ac:dyDescent="0.25">
      <c r="K529" s="5"/>
    </row>
    <row r="530" spans="11:11" x14ac:dyDescent="0.25">
      <c r="K530" s="5"/>
    </row>
    <row r="531" spans="11:11" x14ac:dyDescent="0.25">
      <c r="K531" s="5"/>
    </row>
    <row r="532" spans="11:11" x14ac:dyDescent="0.25">
      <c r="K532" s="5"/>
    </row>
    <row r="533" spans="11:11" x14ac:dyDescent="0.25">
      <c r="K533" s="5"/>
    </row>
    <row r="534" spans="11:11" x14ac:dyDescent="0.25">
      <c r="K534" s="5"/>
    </row>
    <row r="535" spans="11:11" x14ac:dyDescent="0.25">
      <c r="K535" s="5"/>
    </row>
    <row r="536" spans="11:11" x14ac:dyDescent="0.25">
      <c r="K536" s="5"/>
    </row>
    <row r="537" spans="11:11" x14ac:dyDescent="0.25">
      <c r="K537" s="5"/>
    </row>
    <row r="538" spans="11:11" x14ac:dyDescent="0.25">
      <c r="K538" s="5"/>
    </row>
    <row r="539" spans="11:11" x14ac:dyDescent="0.25">
      <c r="K539" s="5"/>
    </row>
    <row r="540" spans="11:11" x14ac:dyDescent="0.25">
      <c r="K540" s="5"/>
    </row>
    <row r="541" spans="11:11" x14ac:dyDescent="0.25">
      <c r="K541" s="5"/>
    </row>
    <row r="542" spans="11:11" x14ac:dyDescent="0.25">
      <c r="K542" s="5"/>
    </row>
    <row r="543" spans="11:11" x14ac:dyDescent="0.25">
      <c r="K543" s="5"/>
    </row>
    <row r="544" spans="11:11" x14ac:dyDescent="0.25">
      <c r="K544" s="5"/>
    </row>
    <row r="545" spans="11:11" x14ac:dyDescent="0.25">
      <c r="K545" s="5"/>
    </row>
    <row r="546" spans="11:11" x14ac:dyDescent="0.25">
      <c r="K546" s="5"/>
    </row>
    <row r="547" spans="11:11" x14ac:dyDescent="0.25">
      <c r="K547" s="5"/>
    </row>
    <row r="548" spans="11:11" x14ac:dyDescent="0.25">
      <c r="K548" s="5"/>
    </row>
    <row r="549" spans="11:11" x14ac:dyDescent="0.25">
      <c r="K549" s="5"/>
    </row>
    <row r="550" spans="11:11" x14ac:dyDescent="0.25">
      <c r="K550" s="5"/>
    </row>
    <row r="551" spans="11:11" x14ac:dyDescent="0.25">
      <c r="K551" s="5"/>
    </row>
    <row r="552" spans="11:11" x14ac:dyDescent="0.25">
      <c r="K552" s="5"/>
    </row>
    <row r="553" spans="11:11" x14ac:dyDescent="0.25">
      <c r="K553" s="5"/>
    </row>
    <row r="554" spans="11:11" x14ac:dyDescent="0.25">
      <c r="K554" s="5"/>
    </row>
    <row r="555" spans="11:11" x14ac:dyDescent="0.25">
      <c r="K555" s="5"/>
    </row>
    <row r="556" spans="11:11" x14ac:dyDescent="0.25">
      <c r="K556" s="5"/>
    </row>
    <row r="557" spans="11:11" x14ac:dyDescent="0.25">
      <c r="K557" s="5"/>
    </row>
    <row r="558" spans="11:11" x14ac:dyDescent="0.25">
      <c r="K558" s="5"/>
    </row>
    <row r="559" spans="11:11" x14ac:dyDescent="0.25">
      <c r="K559" s="5"/>
    </row>
    <row r="560" spans="11:11" x14ac:dyDescent="0.25">
      <c r="K560" s="5"/>
    </row>
    <row r="561" spans="11:11" x14ac:dyDescent="0.25">
      <c r="K561" s="5"/>
    </row>
    <row r="562" spans="11:11" x14ac:dyDescent="0.25">
      <c r="K562" s="5"/>
    </row>
    <row r="563" spans="11:11" x14ac:dyDescent="0.25">
      <c r="K563" s="5"/>
    </row>
    <row r="564" spans="11:11" x14ac:dyDescent="0.25">
      <c r="K564" s="5"/>
    </row>
    <row r="565" spans="11:11" x14ac:dyDescent="0.25">
      <c r="K565" s="5"/>
    </row>
    <row r="566" spans="11:11" x14ac:dyDescent="0.25">
      <c r="K566" s="5"/>
    </row>
    <row r="567" spans="11:11" x14ac:dyDescent="0.25">
      <c r="K567" s="5"/>
    </row>
    <row r="568" spans="11:11" x14ac:dyDescent="0.25">
      <c r="K568" s="5"/>
    </row>
    <row r="569" spans="11:11" x14ac:dyDescent="0.25">
      <c r="K569" s="5"/>
    </row>
    <row r="570" spans="11:11" x14ac:dyDescent="0.25">
      <c r="K570" s="5"/>
    </row>
    <row r="571" spans="11:11" x14ac:dyDescent="0.25">
      <c r="K571" s="5"/>
    </row>
    <row r="572" spans="11:11" x14ac:dyDescent="0.25">
      <c r="K572" s="5"/>
    </row>
    <row r="573" spans="11:11" x14ac:dyDescent="0.25">
      <c r="K573" s="5"/>
    </row>
  </sheetData>
  <autoFilter ref="A6:T7"/>
  <mergeCells count="3">
    <mergeCell ref="L9:BU43"/>
    <mergeCell ref="A1:J5"/>
    <mergeCell ref="B135:I1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ОВиК ДС Сабурово</vt:lpstr>
      <vt:lpstr>'ОВиК ДС Сабурово'!Область_печати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И. Богдашин</dc:creator>
  <cp:lastModifiedBy>priouser36</cp:lastModifiedBy>
  <cp:lastPrinted>2022-05-06T13:04:40Z</cp:lastPrinted>
  <dcterms:created xsi:type="dcterms:W3CDTF">2022-05-06T12:55:50Z</dcterms:created>
  <dcterms:modified xsi:type="dcterms:W3CDTF">2022-12-21T10:18:56Z</dcterms:modified>
</cp:coreProperties>
</file>